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O3500.0003\"/>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эфф.'!$A$1:$V$127</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B117" i="24" l="1"/>
  <c r="C117" i="24"/>
  <c r="D117" i="24"/>
  <c r="E117" i="24"/>
  <c r="F117" i="24"/>
  <c r="G117" i="24"/>
  <c r="H117" i="24"/>
  <c r="F116" i="24"/>
  <c r="B115" i="24"/>
  <c r="B114" i="24"/>
  <c r="B113" i="24"/>
  <c r="B112" i="24"/>
  <c r="B111" i="24"/>
  <c r="B110" i="24"/>
  <c r="C110" i="24"/>
  <c r="D111" i="24" s="1"/>
  <c r="D110" i="24"/>
  <c r="D106" i="24"/>
  <c r="D105" i="24"/>
  <c r="D102" i="24"/>
  <c r="F99" i="24"/>
  <c r="G99" i="24"/>
  <c r="H99" i="24"/>
  <c r="I99" i="24"/>
  <c r="J99" i="24"/>
  <c r="K99" i="24"/>
  <c r="L99" i="24"/>
  <c r="M99" i="24"/>
  <c r="N99" i="24"/>
  <c r="O99" i="24"/>
  <c r="P99" i="24"/>
  <c r="Q99" i="24"/>
  <c r="R99" i="24"/>
  <c r="S99" i="24"/>
  <c r="T99" i="24"/>
  <c r="U99" i="24"/>
  <c r="V99" i="24"/>
  <c r="E99" i="24"/>
  <c r="D99" i="24"/>
  <c r="C102" i="24"/>
  <c r="C99" i="24"/>
  <c r="C95" i="24"/>
  <c r="C93" i="24"/>
  <c r="E69" i="24" l="1"/>
  <c r="E68" i="24"/>
  <c r="E94" i="24"/>
  <c r="F94" i="24" s="1"/>
  <c r="G94" i="24" s="1"/>
  <c r="H94" i="24" s="1"/>
  <c r="I94" i="24" s="1"/>
  <c r="J94" i="24" s="1"/>
  <c r="K94" i="24" s="1"/>
  <c r="L94" i="24" s="1"/>
  <c r="M94" i="24" s="1"/>
  <c r="N94" i="24" s="1"/>
  <c r="O94" i="24" s="1"/>
  <c r="P94" i="24" s="1"/>
  <c r="Q94" i="24" s="1"/>
  <c r="R94" i="24" s="1"/>
  <c r="S94" i="24" s="1"/>
  <c r="T94" i="24" s="1"/>
  <c r="U94" i="24" s="1"/>
  <c r="V94" i="24" s="1"/>
  <c r="D94" i="24"/>
  <c r="C94" i="24"/>
  <c r="B106" i="24" l="1"/>
  <c r="D85" i="24" l="1"/>
  <c r="D93" i="24" s="1"/>
  <c r="D95" i="24" s="1"/>
  <c r="D97" i="24" s="1"/>
  <c r="D98" i="24" s="1"/>
  <c r="F85" i="24"/>
  <c r="F93" i="24"/>
  <c r="F95" i="24" s="1"/>
  <c r="F97" i="24" s="1"/>
  <c r="H92" i="24" l="1"/>
  <c r="I92" i="24"/>
  <c r="J92" i="24"/>
  <c r="K92" i="24"/>
  <c r="L92" i="24"/>
  <c r="M92" i="24"/>
  <c r="N92" i="24"/>
  <c r="O92" i="24"/>
  <c r="P92" i="24"/>
  <c r="Q92" i="24"/>
  <c r="R92" i="24"/>
  <c r="S92" i="24"/>
  <c r="T92" i="24"/>
  <c r="U92" i="24"/>
  <c r="V92" i="24"/>
  <c r="B26" i="24" l="1"/>
  <c r="B29" i="24"/>
  <c r="B32" i="24"/>
  <c r="C112" i="24"/>
  <c r="C88" i="24"/>
  <c r="D77" i="24"/>
  <c r="E77" i="24" s="1"/>
  <c r="H82" i="24"/>
  <c r="I82" i="24" s="1"/>
  <c r="J82" i="24" s="1"/>
  <c r="K82" i="24" s="1"/>
  <c r="L82" i="24" s="1"/>
  <c r="M82" i="24" s="1"/>
  <c r="N82" i="24" s="1"/>
  <c r="O82" i="24" s="1"/>
  <c r="P82" i="24" s="1"/>
  <c r="Q82" i="24" s="1"/>
  <c r="R82" i="24" s="1"/>
  <c r="S82" i="24" s="1"/>
  <c r="T82" i="24" s="1"/>
  <c r="U82" i="24" s="1"/>
  <c r="V82" i="24" s="1"/>
  <c r="H81" i="24"/>
  <c r="I81" i="24" s="1"/>
  <c r="J81" i="24" s="1"/>
  <c r="K81" i="24" s="1"/>
  <c r="L81" i="24" s="1"/>
  <c r="M81" i="24" s="1"/>
  <c r="N81" i="24" s="1"/>
  <c r="O81" i="24" s="1"/>
  <c r="P81" i="24" s="1"/>
  <c r="Q81" i="24" s="1"/>
  <c r="R81" i="24" s="1"/>
  <c r="S81" i="24" s="1"/>
  <c r="T81" i="24" s="1"/>
  <c r="U81" i="24" s="1"/>
  <c r="V81" i="24" s="1"/>
  <c r="V78" i="24"/>
  <c r="U78" i="24"/>
  <c r="T78" i="24"/>
  <c r="S78" i="24"/>
  <c r="R78" i="24"/>
  <c r="Q78" i="24"/>
  <c r="P78" i="24"/>
  <c r="O78" i="24"/>
  <c r="N78" i="24"/>
  <c r="M78" i="24"/>
  <c r="L78" i="24"/>
  <c r="K78" i="24"/>
  <c r="J78" i="24"/>
  <c r="I78" i="24"/>
  <c r="H78" i="24"/>
  <c r="G78" i="24"/>
  <c r="F78" i="24"/>
  <c r="E78" i="24"/>
  <c r="D78" i="24"/>
  <c r="C78" i="24"/>
  <c r="C76" i="24" s="1"/>
  <c r="F77" i="24" l="1"/>
  <c r="E76" i="24"/>
  <c r="E88" i="24"/>
  <c r="D88" i="24"/>
  <c r="D76" i="24"/>
  <c r="G77" i="24" l="1"/>
  <c r="F88" i="24"/>
  <c r="F76" i="24"/>
  <c r="H77" i="24" l="1"/>
  <c r="G76" i="24"/>
  <c r="G88" i="24"/>
  <c r="I77" i="24" l="1"/>
  <c r="H76" i="24"/>
  <c r="H88" i="24"/>
  <c r="J77" i="24" l="1"/>
  <c r="I76" i="24"/>
  <c r="I88" i="24"/>
  <c r="K77" i="24" l="1"/>
  <c r="J88" i="24"/>
  <c r="J76" i="24"/>
  <c r="L77" i="24" l="1"/>
  <c r="K76" i="24"/>
  <c r="K88" i="24"/>
  <c r="M77" i="24" l="1"/>
  <c r="L76" i="24"/>
  <c r="L88" i="24"/>
  <c r="N77" i="24" l="1"/>
  <c r="M76" i="24"/>
  <c r="M88" i="24"/>
  <c r="O77" i="24" l="1"/>
  <c r="N88" i="24"/>
  <c r="N76" i="24"/>
  <c r="P77" i="24" l="1"/>
  <c r="O76" i="24"/>
  <c r="O88" i="24"/>
  <c r="Q77" i="24" l="1"/>
  <c r="P76" i="24"/>
  <c r="P88" i="24"/>
  <c r="R77" i="24" l="1"/>
  <c r="Q76" i="24"/>
  <c r="Q88" i="24"/>
  <c r="S77" i="24" l="1"/>
  <c r="R88" i="24"/>
  <c r="R76" i="24"/>
  <c r="T77" i="24" l="1"/>
  <c r="S76" i="24"/>
  <c r="S88" i="24"/>
  <c r="U77" i="24" l="1"/>
  <c r="T76" i="24"/>
  <c r="T88" i="24"/>
  <c r="V77" i="24" l="1"/>
  <c r="U76" i="24"/>
  <c r="U88" i="24"/>
  <c r="V88" i="24" l="1"/>
  <c r="V76" i="24"/>
  <c r="F71" i="24" l="1"/>
  <c r="E71" i="24"/>
  <c r="E66" i="24" s="1"/>
  <c r="D71" i="24"/>
  <c r="D66" i="24" s="1"/>
  <c r="D50" i="24" s="1"/>
  <c r="C71" i="24"/>
  <c r="C66" i="24" s="1"/>
  <c r="H73" i="24"/>
  <c r="I73" i="24" s="1"/>
  <c r="J73" i="24" s="1"/>
  <c r="K73" i="24" s="1"/>
  <c r="L73" i="24" s="1"/>
  <c r="M73" i="24" s="1"/>
  <c r="N73" i="24" s="1"/>
  <c r="O73" i="24" s="1"/>
  <c r="P73" i="24" s="1"/>
  <c r="Q73" i="24" s="1"/>
  <c r="R73" i="24" s="1"/>
  <c r="S73" i="24" s="1"/>
  <c r="T73" i="24" s="1"/>
  <c r="U73" i="24" s="1"/>
  <c r="V73" i="24" s="1"/>
  <c r="H72" i="24"/>
  <c r="I72" i="24" s="1"/>
  <c r="J72" i="24" s="1"/>
  <c r="K72" i="24" s="1"/>
  <c r="L72" i="24" s="1"/>
  <c r="M72" i="24" s="1"/>
  <c r="N72" i="24" s="1"/>
  <c r="O72" i="24" s="1"/>
  <c r="P72" i="24" s="1"/>
  <c r="Q72" i="24" s="1"/>
  <c r="R72" i="24" s="1"/>
  <c r="S72" i="24" s="1"/>
  <c r="T72" i="24" s="1"/>
  <c r="U72" i="24" s="1"/>
  <c r="V72" i="24" s="1"/>
  <c r="H67" i="24"/>
  <c r="I67" i="24" s="1"/>
  <c r="J67" i="24" s="1"/>
  <c r="K67" i="24" s="1"/>
  <c r="F66" i="24"/>
  <c r="F50" i="24" s="1"/>
  <c r="E50" i="24" l="1"/>
  <c r="E85" i="24"/>
  <c r="E93" i="24" s="1"/>
  <c r="E95" i="24" s="1"/>
  <c r="E97" i="24" s="1"/>
  <c r="C50" i="24"/>
  <c r="C85" i="24"/>
  <c r="C97" i="24" s="1"/>
  <c r="C98" i="24" s="1"/>
  <c r="L67" i="24"/>
  <c r="M67" i="24" l="1"/>
  <c r="N67" i="24" l="1"/>
  <c r="O67" i="24" l="1"/>
  <c r="P67" i="24" l="1"/>
  <c r="Q67" i="24" l="1"/>
  <c r="R67" i="24" l="1"/>
  <c r="S67" i="24" l="1"/>
  <c r="T67" i="24" l="1"/>
  <c r="U67" i="24" l="1"/>
  <c r="V67" i="24" l="1"/>
  <c r="C92" i="24" l="1"/>
  <c r="C86" i="24" s="1"/>
  <c r="D92" i="24" l="1"/>
  <c r="D86" i="24" s="1"/>
  <c r="E92" i="24"/>
  <c r="E86" i="24" s="1"/>
  <c r="F92" i="24"/>
  <c r="F86" i="24" s="1"/>
  <c r="G92" i="24"/>
  <c r="G86" i="24" s="1"/>
  <c r="C105" i="24" l="1"/>
  <c r="B109" i="24"/>
  <c r="R104" i="24"/>
  <c r="B103" i="24"/>
  <c r="D100" i="24"/>
  <c r="V104" i="24"/>
  <c r="U104" i="24"/>
  <c r="T104" i="24"/>
  <c r="S104" i="24"/>
  <c r="Q104" i="24"/>
  <c r="P104" i="24"/>
  <c r="O104" i="24"/>
  <c r="N104" i="24"/>
  <c r="M104" i="24"/>
  <c r="L104" i="24"/>
  <c r="K104" i="24"/>
  <c r="J104" i="24"/>
  <c r="I104" i="24"/>
  <c r="H104" i="24"/>
  <c r="G104" i="24"/>
  <c r="F104" i="24"/>
  <c r="E104" i="24"/>
  <c r="D104" i="24"/>
  <c r="C104" i="24"/>
  <c r="B104" i="24"/>
  <c r="A88" i="24"/>
  <c r="B87" i="24"/>
  <c r="B54" i="24"/>
  <c r="B88" i="24" s="1"/>
  <c r="B51" i="24"/>
  <c r="B50" i="24" s="1"/>
  <c r="B101" i="24"/>
  <c r="B45" i="24"/>
  <c r="B46" i="24" s="1"/>
  <c r="B108" i="24"/>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B85" i="24" l="1"/>
  <c r="C106" i="24" s="1"/>
  <c r="D83" i="24"/>
  <c r="C83" i="24"/>
  <c r="E100" i="24"/>
  <c r="D112" i="24"/>
  <c r="E102" i="24"/>
  <c r="F102" i="24"/>
  <c r="D2" i="24"/>
  <c r="B84" i="24"/>
  <c r="B107" i="24" l="1"/>
  <c r="F100" i="24"/>
  <c r="E112" i="24"/>
  <c r="F98" i="24"/>
  <c r="F83" i="24" s="1"/>
  <c r="F105" i="24"/>
  <c r="E98" i="24"/>
  <c r="E83" i="24" s="1"/>
  <c r="E105" i="24"/>
  <c r="C101" i="24"/>
  <c r="C84" i="24"/>
  <c r="E2" i="24"/>
  <c r="H70" i="24" l="1"/>
  <c r="H71" i="24" s="1"/>
  <c r="H66" i="24" s="1"/>
  <c r="G100" i="24"/>
  <c r="F112" i="24"/>
  <c r="G70" i="24"/>
  <c r="G71" i="24" s="1"/>
  <c r="G66" i="24" s="1"/>
  <c r="F2" i="24"/>
  <c r="D101" i="24"/>
  <c r="D84" i="24"/>
  <c r="H50" i="24" l="1"/>
  <c r="H85" i="24"/>
  <c r="H93" i="24" s="1"/>
  <c r="H95" i="24" s="1"/>
  <c r="H97" i="24" s="1"/>
  <c r="G50" i="24"/>
  <c r="G85" i="24"/>
  <c r="G93" i="24" s="1"/>
  <c r="G95" i="24" s="1"/>
  <c r="G97" i="24" s="1"/>
  <c r="H100" i="24"/>
  <c r="G112" i="24"/>
  <c r="G2" i="24"/>
  <c r="E101" i="24"/>
  <c r="E84" i="24"/>
  <c r="G102" i="24" l="1"/>
  <c r="I100" i="24"/>
  <c r="H112" i="24"/>
  <c r="G98" i="24"/>
  <c r="I70" i="24" s="1"/>
  <c r="I71" i="24" s="1"/>
  <c r="I66" i="24" s="1"/>
  <c r="G105" i="24"/>
  <c r="F101" i="24"/>
  <c r="F84" i="24"/>
  <c r="H2" i="24"/>
  <c r="I50" i="24" l="1"/>
  <c r="I85" i="24"/>
  <c r="I93" i="24" s="1"/>
  <c r="I95" i="24" s="1"/>
  <c r="I97" i="24" s="1"/>
  <c r="J100" i="24"/>
  <c r="I112" i="24"/>
  <c r="G83" i="24"/>
  <c r="G84" i="24"/>
  <c r="G101" i="24"/>
  <c r="I2" i="24"/>
  <c r="K100" i="24" l="1"/>
  <c r="J112" i="24"/>
  <c r="H101" i="24"/>
  <c r="H84" i="24"/>
  <c r="J2" i="24"/>
  <c r="L100" i="24" l="1"/>
  <c r="K112" i="24"/>
  <c r="K2" i="24"/>
  <c r="I101" i="24"/>
  <c r="I84" i="24"/>
  <c r="M100" i="24" l="1"/>
  <c r="L112" i="24"/>
  <c r="L2" i="24"/>
  <c r="J101" i="24"/>
  <c r="J84" i="24"/>
  <c r="N100" i="24" l="1"/>
  <c r="M112" i="24"/>
  <c r="M2" i="24"/>
  <c r="K84" i="24"/>
  <c r="K101" i="24"/>
  <c r="O100" i="24" l="1"/>
  <c r="N112" i="24"/>
  <c r="L84" i="24"/>
  <c r="L101" i="24"/>
  <c r="N2" i="24"/>
  <c r="P100" i="24" l="1"/>
  <c r="O112" i="24"/>
  <c r="O2" i="24"/>
  <c r="M101" i="24"/>
  <c r="M84" i="24"/>
  <c r="Q100" i="24" l="1"/>
  <c r="P112" i="24"/>
  <c r="N101" i="24"/>
  <c r="N84" i="24"/>
  <c r="P2" i="24"/>
  <c r="R100" i="24" l="1"/>
  <c r="Q112" i="24"/>
  <c r="Q2" i="24"/>
  <c r="O101" i="24"/>
  <c r="O84" i="24"/>
  <c r="S100" i="24" l="1"/>
  <c r="R112" i="24"/>
  <c r="R2" i="24"/>
  <c r="P101" i="24"/>
  <c r="P84" i="24"/>
  <c r="T100" i="24" l="1"/>
  <c r="S112" i="24"/>
  <c r="Q101" i="24"/>
  <c r="Q84" i="24"/>
  <c r="S2" i="24"/>
  <c r="U100" i="24" l="1"/>
  <c r="T112" i="24"/>
  <c r="R101" i="24"/>
  <c r="R84" i="24"/>
  <c r="T2" i="24"/>
  <c r="V100" i="24" l="1"/>
  <c r="V112" i="24" s="1"/>
  <c r="U112" i="24"/>
  <c r="U2" i="24"/>
  <c r="S101" i="24"/>
  <c r="S84" i="24"/>
  <c r="T101" i="24" l="1"/>
  <c r="T84" i="24"/>
  <c r="V2" i="24"/>
  <c r="U101" i="24" l="1"/>
  <c r="U84" i="24"/>
  <c r="V101" i="24" l="1"/>
  <c r="V84" i="24"/>
  <c r="B49" i="24" l="1"/>
  <c r="B90" i="24" l="1"/>
  <c r="B86" i="24" s="1"/>
  <c r="B93" i="24" s="1"/>
  <c r="B95" i="24" l="1"/>
  <c r="B97" i="24" s="1"/>
  <c r="B98" i="24" s="1"/>
  <c r="C49" i="24"/>
  <c r="B102" i="24" l="1"/>
  <c r="D49" i="24"/>
  <c r="E49" i="24" l="1"/>
  <c r="F49" i="24" l="1"/>
  <c r="G49" i="24" l="1"/>
  <c r="H49" i="24" l="1"/>
  <c r="I49" i="24" l="1"/>
  <c r="J49" i="24" l="1"/>
  <c r="K49" i="24" l="1"/>
  <c r="L49" i="24" l="1"/>
  <c r="M49" i="24" l="1"/>
  <c r="N49" i="24" l="1"/>
  <c r="O49" i="24" l="1"/>
  <c r="P49" i="24" l="1"/>
  <c r="Q49" i="24" l="1"/>
  <c r="R49" i="24" l="1"/>
  <c r="S49" i="24" l="1"/>
  <c r="T49" i="24" l="1"/>
  <c r="U49" i="24" l="1"/>
  <c r="V49" i="24" l="1"/>
  <c r="B99" i="24" l="1"/>
  <c r="B105" i="24"/>
  <c r="B116" i="24" l="1"/>
  <c r="H86" i="24" l="1"/>
  <c r="I86" i="24" l="1"/>
  <c r="J86" i="24" l="1"/>
  <c r="K86" i="24" l="1"/>
  <c r="L86" i="24" l="1"/>
  <c r="M86" i="24" l="1"/>
  <c r="N86" i="24" l="1"/>
  <c r="O86" i="24" l="1"/>
  <c r="P86" i="24" l="1"/>
  <c r="Q86" i="24" l="1"/>
  <c r="R86" i="24" l="1"/>
  <c r="S86" i="24" l="1"/>
  <c r="T86" i="24" l="1"/>
  <c r="U86" i="24" l="1"/>
  <c r="V86" i="24" l="1"/>
  <c r="E106" i="24" l="1"/>
  <c r="E110" i="24" s="1"/>
  <c r="D115" i="24"/>
  <c r="C111" i="24"/>
  <c r="C116" i="24" s="1"/>
  <c r="D116" i="24"/>
  <c r="C115" i="24"/>
  <c r="C113" i="24"/>
  <c r="D113" i="24"/>
  <c r="F106" i="24" l="1"/>
  <c r="F110" i="24" s="1"/>
  <c r="F113" i="24" s="1"/>
  <c r="E113" i="24"/>
  <c r="E114" i="24" s="1"/>
  <c r="E115" i="24"/>
  <c r="E111" i="24"/>
  <c r="E116" i="24" s="1"/>
  <c r="D114" i="24"/>
  <c r="C114" i="24"/>
  <c r="H102" i="24"/>
  <c r="F111" i="24" l="1"/>
  <c r="F115" i="24"/>
  <c r="G106" i="24"/>
  <c r="G110" i="24" s="1"/>
  <c r="F114" i="24"/>
  <c r="H98" i="24"/>
  <c r="J70" i="24" s="1"/>
  <c r="H105" i="24"/>
  <c r="H106" i="24" l="1"/>
  <c r="H110" i="24" s="1"/>
  <c r="H111" i="24" s="1"/>
  <c r="G113" i="24"/>
  <c r="G115" i="24"/>
  <c r="G111" i="24"/>
  <c r="G116" i="24" s="1"/>
  <c r="J71" i="24"/>
  <c r="J66" i="24" s="1"/>
  <c r="H83" i="24"/>
  <c r="J50" i="24" l="1"/>
  <c r="J85" i="24"/>
  <c r="J93" i="24" s="1"/>
  <c r="J95" i="24" s="1"/>
  <c r="J97" i="24" s="1"/>
  <c r="H113" i="24"/>
  <c r="H114" i="24" s="1"/>
  <c r="H115" i="24"/>
  <c r="G114" i="24"/>
  <c r="H116" i="24"/>
  <c r="J102" i="24"/>
  <c r="J98" i="24" l="1"/>
  <c r="L70" i="24" s="1"/>
  <c r="L71" i="24" s="1"/>
  <c r="L66" i="24" s="1"/>
  <c r="J105" i="24"/>
  <c r="I106" i="24"/>
  <c r="L50" i="24" l="1"/>
  <c r="L85" i="24"/>
  <c r="L93" i="24" s="1"/>
  <c r="L95" i="24" s="1"/>
  <c r="L97" i="24" s="1"/>
  <c r="J106" i="24"/>
  <c r="J110" i="24" s="1"/>
  <c r="J83" i="24"/>
  <c r="I102" i="24"/>
  <c r="J113" i="24" l="1"/>
  <c r="I98" i="24"/>
  <c r="K70" i="24" s="1"/>
  <c r="K71" i="24" s="1"/>
  <c r="K66" i="24" s="1"/>
  <c r="I105" i="24"/>
  <c r="I110" i="24" s="1"/>
  <c r="L102" i="24"/>
  <c r="K50" i="24" l="1"/>
  <c r="K85" i="24"/>
  <c r="K93" i="24" s="1"/>
  <c r="K95" i="24" s="1"/>
  <c r="K97" i="24" s="1"/>
  <c r="I111" i="24"/>
  <c r="I116" i="24" s="1"/>
  <c r="J115" i="24"/>
  <c r="I115" i="24"/>
  <c r="I113" i="24"/>
  <c r="I114" i="24" s="1"/>
  <c r="J111" i="24"/>
  <c r="L98" i="24"/>
  <c r="N70" i="24" s="1"/>
  <c r="N71" i="24" s="1"/>
  <c r="N66" i="24" s="1"/>
  <c r="L105" i="24"/>
  <c r="I83" i="24"/>
  <c r="K106" i="24"/>
  <c r="N50" i="24" l="1"/>
  <c r="N85" i="24"/>
  <c r="N93" i="24" s="1"/>
  <c r="N95" i="24" s="1"/>
  <c r="N97" i="24" s="1"/>
  <c r="J116" i="24"/>
  <c r="J114" i="24"/>
  <c r="L106" i="24"/>
  <c r="L110" i="24" s="1"/>
  <c r="L113" i="24" s="1"/>
  <c r="L83" i="24"/>
  <c r="K102" i="24"/>
  <c r="K98" i="24" l="1"/>
  <c r="M70" i="24" s="1"/>
  <c r="K105" i="24"/>
  <c r="K110" i="24" s="1"/>
  <c r="I117" i="24"/>
  <c r="N102" i="24"/>
  <c r="K113" i="24" l="1"/>
  <c r="K114" i="24" s="1"/>
  <c r="L111" i="24"/>
  <c r="K115" i="24"/>
  <c r="L115" i="24"/>
  <c r="K111" i="24"/>
  <c r="K116" i="24" s="1"/>
  <c r="J117" i="24"/>
  <c r="M71" i="24"/>
  <c r="M66" i="24" s="1"/>
  <c r="K83" i="24"/>
  <c r="N98" i="24"/>
  <c r="P70" i="24" s="1"/>
  <c r="P71" i="24" s="1"/>
  <c r="P66" i="24" s="1"/>
  <c r="N105" i="24"/>
  <c r="M50" i="24" l="1"/>
  <c r="M85" i="24"/>
  <c r="M93" i="24" s="1"/>
  <c r="M95" i="24" s="1"/>
  <c r="M97" i="24" s="1"/>
  <c r="P50" i="24"/>
  <c r="P85" i="24"/>
  <c r="P93" i="24" s="1"/>
  <c r="P95" i="24" s="1"/>
  <c r="P97" i="24" s="1"/>
  <c r="L114" i="24"/>
  <c r="N83" i="24"/>
  <c r="L116" i="24"/>
  <c r="K117" i="24"/>
  <c r="M106" i="24" l="1"/>
  <c r="N106" i="24" s="1"/>
  <c r="N110" i="24" s="1"/>
  <c r="N113" i="24" s="1"/>
  <c r="M102" i="24"/>
  <c r="L117" i="24"/>
  <c r="M98" i="24" l="1"/>
  <c r="O70" i="24" s="1"/>
  <c r="O71" i="24" s="1"/>
  <c r="O66" i="24" s="1"/>
  <c r="M105" i="24"/>
  <c r="M110" i="24" s="1"/>
  <c r="P102" i="24"/>
  <c r="O50" i="24" l="1"/>
  <c r="O85" i="24"/>
  <c r="O93" i="24" s="1"/>
  <c r="O95" i="24" s="1"/>
  <c r="O97" i="24" s="1"/>
  <c r="M113" i="24"/>
  <c r="N114" i="24" s="1"/>
  <c r="M115" i="24"/>
  <c r="M111" i="24"/>
  <c r="M116" i="24" s="1"/>
  <c r="N111" i="24"/>
  <c r="N115" i="24"/>
  <c r="M83" i="24"/>
  <c r="P98" i="24"/>
  <c r="R70" i="24" s="1"/>
  <c r="R71" i="24" s="1"/>
  <c r="R66" i="24" s="1"/>
  <c r="P105" i="24"/>
  <c r="O106" i="24"/>
  <c r="R50" i="24" l="1"/>
  <c r="R85" i="24"/>
  <c r="R93" i="24" s="1"/>
  <c r="R95" i="24" s="1"/>
  <c r="R97" i="24" s="1"/>
  <c r="M114" i="24"/>
  <c r="M117" i="24" s="1"/>
  <c r="N116" i="24"/>
  <c r="P106" i="24"/>
  <c r="P110" i="24" s="1"/>
  <c r="P83" i="24"/>
  <c r="O102" i="24"/>
  <c r="P113" i="24" l="1"/>
  <c r="O98" i="24"/>
  <c r="Q70" i="24" s="1"/>
  <c r="Q71" i="24" s="1"/>
  <c r="Q66" i="24" s="1"/>
  <c r="O105" i="24"/>
  <c r="O110" i="24" s="1"/>
  <c r="N117" i="24"/>
  <c r="Q50" i="24" l="1"/>
  <c r="Q85" i="24"/>
  <c r="Q93" i="24" s="1"/>
  <c r="Q95" i="24" s="1"/>
  <c r="Q97" i="24" s="1"/>
  <c r="O113" i="24"/>
  <c r="O114" i="24" s="1"/>
  <c r="O115" i="24"/>
  <c r="P111" i="24"/>
  <c r="P115" i="24"/>
  <c r="O111" i="24"/>
  <c r="O116" i="24" s="1"/>
  <c r="O83" i="24"/>
  <c r="R102" i="24"/>
  <c r="P114" i="24" l="1"/>
  <c r="P116" i="24"/>
  <c r="R98" i="24"/>
  <c r="T70" i="24" s="1"/>
  <c r="T71" i="24" s="1"/>
  <c r="T66" i="24" s="1"/>
  <c r="R105" i="24"/>
  <c r="Q106" i="24"/>
  <c r="O117" i="24"/>
  <c r="T50" i="24" l="1"/>
  <c r="T85" i="24"/>
  <c r="T93" i="24" s="1"/>
  <c r="T95" i="24" s="1"/>
  <c r="T97" i="24" s="1"/>
  <c r="R106" i="24"/>
  <c r="R110" i="24" s="1"/>
  <c r="R83" i="24"/>
  <c r="P117" i="24"/>
  <c r="Q102" i="24"/>
  <c r="R113" i="24" l="1"/>
  <c r="Q98" i="24"/>
  <c r="S70" i="24" s="1"/>
  <c r="S71" i="24" s="1"/>
  <c r="S66" i="24" s="1"/>
  <c r="Q105" i="24"/>
  <c r="Q110" i="24" s="1"/>
  <c r="Q115" i="24" s="1"/>
  <c r="T102" i="24"/>
  <c r="S50" i="24" l="1"/>
  <c r="S85" i="24"/>
  <c r="S93" i="24" s="1"/>
  <c r="S95" i="24" s="1"/>
  <c r="S97" i="24" s="1"/>
  <c r="R115" i="24"/>
  <c r="R111" i="24"/>
  <c r="Q113" i="24"/>
  <c r="Q114" i="24" s="1"/>
  <c r="Q111" i="24"/>
  <c r="Q116" i="24" s="1"/>
  <c r="Q83" i="24"/>
  <c r="T98" i="24"/>
  <c r="V70" i="24" s="1"/>
  <c r="V71" i="24" s="1"/>
  <c r="V66" i="24" s="1"/>
  <c r="T105" i="24"/>
  <c r="T83" i="24"/>
  <c r="R114" i="24" l="1"/>
  <c r="V50" i="24"/>
  <c r="V85" i="24"/>
  <c r="V93" i="24" s="1"/>
  <c r="V95" i="24" s="1"/>
  <c r="V97" i="24" s="1"/>
  <c r="R116" i="24"/>
  <c r="S106" i="24"/>
  <c r="Q117" i="24"/>
  <c r="T106" i="24" l="1"/>
  <c r="T110" i="24" s="1"/>
  <c r="S102" i="24"/>
  <c r="R117" i="24"/>
  <c r="V102" i="24"/>
  <c r="T113" i="24" l="1"/>
  <c r="V98" i="24"/>
  <c r="V83" i="24" s="1"/>
  <c r="V105" i="24"/>
  <c r="S98" i="24"/>
  <c r="S83" i="24" s="1"/>
  <c r="S105" i="24"/>
  <c r="S110" i="24" s="1"/>
  <c r="T115" i="24" l="1"/>
  <c r="S113" i="24"/>
  <c r="S114" i="24" s="1"/>
  <c r="S111" i="24"/>
  <c r="S116" i="24" s="1"/>
  <c r="S115" i="24"/>
  <c r="T111" i="24"/>
  <c r="U70" i="24"/>
  <c r="U71" i="24" s="1"/>
  <c r="U66" i="24" s="1"/>
  <c r="U50" i="24" l="1"/>
  <c r="U85" i="24"/>
  <c r="T114" i="24"/>
  <c r="T117" i="24" s="1"/>
  <c r="T116" i="24"/>
  <c r="S117" i="24"/>
  <c r="U93" i="24" l="1"/>
  <c r="U95" i="24" s="1"/>
  <c r="U106" i="24"/>
  <c r="V106" i="24" s="1"/>
  <c r="V110" i="24" s="1"/>
  <c r="V113" i="24" s="1"/>
  <c r="U97" i="24" l="1"/>
  <c r="U102" i="24"/>
  <c r="J26" i="17"/>
  <c r="F26" i="17"/>
  <c r="I26" i="17" s="1"/>
  <c r="U98" i="24" l="1"/>
  <c r="U105" i="24"/>
  <c r="U110" i="24" s="1"/>
  <c r="U113" i="24" l="1"/>
  <c r="U111" i="24"/>
  <c r="U116" i="24" s="1"/>
  <c r="U115" i="24"/>
  <c r="V111" i="24"/>
  <c r="V115" i="24"/>
  <c r="U83" i="24"/>
  <c r="V116" i="24" l="1"/>
  <c r="F26" i="24" s="1"/>
  <c r="U114" i="24"/>
  <c r="U117" i="24" s="1"/>
  <c r="V114" i="24"/>
  <c r="C27" i="6"/>
  <c r="F28" i="24" l="1"/>
  <c r="F29" i="24" s="1"/>
  <c r="V117" i="24"/>
  <c r="F27" i="24" s="1"/>
  <c r="C49" i="7"/>
  <c r="C48" i="7"/>
  <c r="B69" i="22" l="1"/>
  <c r="B27" i="22" l="1"/>
  <c r="B26" i="22"/>
  <c r="B25" i="22"/>
  <c r="B22" i="22" l="1"/>
  <c r="A15" i="22"/>
  <c r="A12" i="22"/>
  <c r="A9" i="22"/>
  <c r="A5" i="22"/>
  <c r="A15" i="5"/>
  <c r="A12" i="5"/>
  <c r="A9" i="5"/>
  <c r="A5" i="5"/>
  <c r="A14" i="23"/>
  <c r="A11" i="23"/>
  <c r="A15" i="16" l="1"/>
  <c r="A12" i="16"/>
  <c r="A9" i="16"/>
  <c r="A5" i="16"/>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<sst xmlns="http://schemas.openxmlformats.org/spreadsheetml/2006/main" count="1502" uniqueCount="614">
  <si>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</si>
  <si>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</si>
  <si>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</si>
  <si>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</si>
  <si>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</si>
  <si>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</si>
  <si>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</si>
  <si>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</si>
  <si>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</si>
  <si>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</si>
  <si>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</si>
  <si>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</si>
  <si>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</si>
  <si>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</si>
  <si>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</si>
  <si>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</si>
  <si>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</si>
  <si>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</si>
  <si>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</si>
  <si>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</si>
  <si>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</si>
  <si>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</si>
  <si>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</si>
  <si>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</si>
  <si>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</si>
  <si>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</si>
  <si>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</si>
  <si>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</si>
  <si>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</si>
  <si>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</si>
  <si>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</si>
  <si>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</si>
  <si>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</si>
  <si>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</si>
  <si>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</si>
  <si>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</si>
  <si>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</si>
  <si>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</si>
  <si>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</si>
  <si>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</si>
  <si>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</si>
  <si>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</si>
  <si>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</si>
  <si>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</si>
  <si>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</si>
  <si>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</si>
  <si>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</si>
  <si>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</si>
  <si>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</si>
  <si>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</si>
  <si>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</si>
  <si>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</si>
  <si>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</si>
  <si>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</si>
  <si>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</si>
  <si>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</si>
  <si>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</si>
  <si>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</si>
  <si>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</si>
  <si>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</si>
  <si>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</si>
  <si>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</si>
  <si>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</si>
  <si>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</si>
  <si>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</si>
  <si>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</si>
  <si>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</si>
  <si>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</si>
  <si>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</si>
  <si>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</si>
  <si>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</si>
  <si>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</si>
  <si>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</si>
  <si>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</si>
  <si>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</si>
  <si>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</si>
  <si>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</si>
  <si>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</si>
  <si>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</si>
  <si>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</si>
  <si>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</si>
  <si>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</si>
  <si>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</si>
  <si>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</si>
  <si>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</si>
  <si>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</si>
  <si>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</si>
  <si>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</si>
  <si>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</si>
  <si>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</si>
  <si>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</si>
  <si>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</si>
  <si>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</si>
  <si>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</si>
  <si>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</si>
  <si>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</si>
  <si>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</si>
  <si>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</si>
  <si>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</si>
  <si>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</si>
  <si>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</si>
  <si>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</si>
  <si>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</si>
  <si>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</si>
  <si>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</si>
  <si>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</si>
  <si>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</si>
  <si>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</si>
  <si>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</si>
  <si>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</si>
  <si>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</si>
  <si>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</si>
  <si>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</si>
  <si>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</si>
  <si>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</si>
  <si>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</si>
  <si>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</si>
  <si>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</si>
  <si>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</si>
  <si>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</si>
  <si>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</si>
  <si>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</si>
  <si>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</si>
  <si>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</si>
  <si>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</si>
  <si>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</si>
  <si>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</si>
  <si>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</si>
  <si>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</si>
  <si>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</si>
  <si>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</si>
  <si>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</si>
  <si>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</si>
  <si>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</si>
  <si>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</si>
  <si>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</si>
  <si>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</si>
  <si>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</si>
  <si>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</si>
  <si>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</si>
  <si>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</si>
  <si>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</si>
  <si>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</si>
  <si>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</si>
  <si>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</si>
  <si>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</si>
  <si>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</si>
  <si>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</si>
  <si>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</si>
  <si>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</si>
  <si>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</si>
  <si>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</si>
  <si>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</si>
  <si>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</si>
  <si>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</si>
  <si>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</si>
  <si>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</si>
  <si>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</si>
  <si>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</si>
  <si>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</si>
  <si>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</si>
  <si>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</si>
  <si>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</si>
  <si>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</si>
  <si>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</si>
  <si>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</si>
  <si>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</si>
  <si>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</si>
  <si>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</si>
  <si>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</si>
  <si>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</si>
  <si>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</si>
  <si>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</si>
  <si>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</si>
  <si>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</si>
  <si>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</si>
  <si>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</si>
  <si>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</si>
  <si>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</si>
  <si>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</si>
  <si>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</si>
  <si>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</si>
  <si>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</si>
  <si>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</si>
  <si>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</si>
  <si>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</si>
  <si>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</si>
  <si>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</si>
  <si>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</si>
  <si>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</si>
  <si>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</si>
  <si>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</si>
  <si>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</si>
  <si>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</si>
  <si>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</si>
  <si>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</si>
  <si>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</si>
  <si>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</si>
  <si>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</si>
  <si>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</si>
  <si>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</si>
  <si>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</si>
  <si>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</si>
  <si>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</si>
  <si>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</si>
  <si>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</si>
  <si>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</si>
  <si>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</si>
  <si>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</si>
  <si>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</si>
  <si>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</si>
  <si>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</si>
  <si>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</si>
  <si>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</si>
  <si>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</si>
  <si>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</si>
  <si>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</si>
  <si>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</si>
  <si>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</si>
  <si>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</si>
  <si>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</si>
  <si>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</si>
  <si>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</si>
  <si>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</si>
  <si>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</si>
  <si>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</si>
  <si>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</si>
  <si>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</si>
  <si>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</si>
  <si>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</si>
  <si>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</si>
  <si>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</si>
  <si>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</si>
  <si>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</si>
  <si>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</si>
  <si>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</si>
  <si>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</si>
  <si>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</si>
  <si>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</si>
  <si>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</si>
  <si>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</si>
  <si>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</si>
  <si>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</si>
  <si>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</si>
  <si>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</si>
  <si>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</si>
  <si>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</si>
  <si>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</si>
  <si>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</si>
  <si>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</si>
  <si>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</si>
  <si>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</si>
  <si>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</si>
  <si>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</si>
  <si>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</si>
  <si>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</si>
  <si>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</si>
  <si>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</si>
  <si>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</si>
  <si>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</si>
  <si>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</si>
  <si>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</si>
  <si>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</si>
  <si>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</si>
  <si>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</si>
  <si>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</si>
  <si>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</si>
  <si>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</si>
  <si>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</si>
  <si>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</si>
  <si>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</si>
  <si>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</si>
  <si>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</si>
  <si>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</si>
  <si>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</si>
  <si>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</si>
  <si>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</si>
  <si>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</si>
  <si>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</si>
  <si>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</si>
  <si>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</si>
  <si>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</si>
  <si>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</si>
  <si>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</si>
  <si>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</si>
  <si>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</si>
  <si>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</si>
  <si>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</si>
  <si>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</si>
  <si>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</si>
  <si>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</si>
  <si>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</si>
  <si>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</si>
  <si>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</si>
  <si>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</si>
  <si>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</si>
  <si>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</si>
  <si>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</si>
  <si>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</si>
  <si>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</si>
  <si>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</si>
  <si>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</si>
  <si>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</si>
  <si>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</si>
  <si>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</si>
  <si>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</si>
  <si>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</si>
  <si>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</si>
  <si>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</si>
  <si>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</si>
  <si>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</si>
  <si>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</si>
  <si>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</si>
  <si>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</si>
  <si>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</si>
  <si>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</si>
  <si>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</si>
  <si>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</si>
  <si>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</si>
  <si>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</si>
  <si>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</si>
  <si>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</si>
  <si>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</si>
  <si>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</si>
  <si>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</si>
  <si>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</si>
  <si>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</si>
  <si>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</si>
  <si>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</si>
  <si>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</si>
  <si>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</si>
  <si>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</si>
  <si>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</si>
  <si>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</si>
  <si>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</si>
  <si>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</si>
  <si>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</si>
  <si>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</si>
  <si>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</si>
  <si>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</si>
  <si>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</si>
  <si>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</si>
  <si>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</si>
  <si>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</si>
  <si>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</si>
  <si>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</si>
  <si>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</si>
  <si>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</si>
  <si>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</si>
  <si>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</si>
  <si>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</si>
  <si>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</si>
  <si>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</si>
  <si>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</si>
  <si>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</si>
  <si>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</si>
  <si>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</si>
  <si>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</si>
  <si>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</si>
  <si>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</si>
  <si>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</si>
  <si>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</si>
  <si>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</si>
  <si>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</si>
  <si>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</si>
  <si>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</si>
  <si>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</si>
  <si>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</si>
  <si>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</si>
  <si>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</si>
  <si>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</si>
  <si>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</si>
  <si>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</si>
  <si>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</si>
  <si>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</si>
  <si>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</si>
  <si>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</si>
  <si>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</si>
  <si>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</si>
  <si>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</si>
  <si>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</si>
  <si>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</si>
  <si>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</si>
  <si>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</si>
  <si>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</si>
  <si>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</si>
  <si>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</si>
  <si>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</si>
  <si>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</si>
  <si>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</si>
  <si>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</si>
  <si>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</si>
  <si>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</si>
  <si>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</si>
  <si>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</si>
  <si>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</si>
  <si>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</si>
  <si>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</si>
  <si>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</si>
  <si>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</si>
  <si>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</si>
  <si>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</si>
  <si>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</si>
  <si>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</si>
  <si>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</si>
  <si>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</si>
  <si>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</si>
  <si>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</si>
  <si>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</si>
  <si>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</si>
  <si>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</si>
  <si>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</si>
  <si>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</si>
  <si>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</si>
  <si>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</si>
  <si>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</si>
  <si>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</si>
  <si>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</si>
  <si>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</si>
  <si>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</si>
  <si>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</si>
  <si>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</si>
  <si>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</si>
  <si>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</si>
  <si>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</si>
  <si>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</si>
  <si>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</si>
  <si>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</si>
  <si>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</si>
  <si>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</si>
  <si>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</si>
  <si>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</si>
  <si>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</si>
  <si>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</si>
  <si>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</si>
  <si>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</si>
  <si>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</si>
  <si>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</si>
  <si>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</si>
  <si>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</si>
  <si>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</si>
  <si>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</si>
  <si>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</si>
  <si>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</si>
  <si>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</si>
  <si>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</si>
  <si>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</si>
  <si>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</si>
  <si>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</si>
  <si>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</si>
  <si>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</si>
  <si>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</si>
  <si>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</si>
  <si>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</si>
  <si>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</si>
  <si>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</si>
  <si>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</si>
  <si>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</si>
  <si>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</si>
  <si>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</si>
  <si>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</si>
  <si>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</si>
  <si>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</si>
  <si>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</si>
  <si>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</si>
  <si>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</si>
  <si>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</si>
  <si>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</si>
  <si>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</si>
  <si>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</si>
  <si>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</si>
  <si>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</si>
  <si>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</si>
  <si>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</si>
  <si>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</si>
  <si>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</si>
  <si>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</si>
  <si>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</si>
  <si>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</si>
  <si>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</si>
  <si>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</si>
  <si>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</si>
  <si>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</si>
  <si>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</si>
  <si>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</si>
  <si>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</si>
  <si>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</si>
  <si>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</si>
  <si>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</si>
  <si>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</si>
  <si>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</si>
  <si>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</si>
  <si>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</si>
  <si>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</si>
  <si>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</si>
  <si>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</si>
  <si>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</si>
  <si>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</si>
  <si>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</si>
  <si>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</si>
  <si>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</si>
  <si>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</si>
  <si>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</si>
  <si>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</si>
  <si>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</si>
  <si>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</si>
  <si>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</si>
  <si>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</si>
  <si>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</si>
  <si>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</si>
  <si>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</si>
  <si>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</si>
  <si>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</si>
  <si>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</si>
  <si>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</si>
  <si>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</si>
  <si>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</si>
  <si>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</si>
  <si>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</si>
  <si>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</si>
  <si>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</si>
  <si>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</si>
  <si>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</si>
  <si>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</si>
  <si>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</si>
  <si>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</si>
  <si>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</si>
  <si>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</si>
  <si>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</si>
  <si>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</si>
  <si>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</si>
  <si>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</si>
  <si>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</si>
  <si>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</si>
  <si>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</si>
  <si>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</si>
  <si>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</si>
  <si>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</si>
  <si>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</si>
  <si>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</si>
  <si>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</si>
  <si>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</si>
  <si>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</si>
  <si>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</si>
  <si>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</si>
  <si>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</si>
  <si>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</si>
  <si>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</si>
  <si>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</si>
  <si>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</si>
  <si>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</si>
  <si>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</si>
  <si>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</si>
  <si>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</si>
  <si>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</si>
  <si>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</si>
  <si>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</si>
  <si>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</si>
  <si>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</si>
  <si>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</si>
  <si>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</si>
  <si>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</si>
  <si>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</si>
  <si>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</si>
  <si>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</si>
  <si>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</si>
  <si>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</si>
  <si>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</si>
  <si>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</si>
  <si>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</si>
  <si>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</si>
  <si>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</si>
  <si>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</si>
  <si>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</si>
  <si>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</si>
  <si>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</si>
  <si>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</si>
  <si>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</si>
  <si>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</si>
  <si>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</si>
  <si>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</si>
  <si>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</si>
  <si>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</si>
  <si>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в собственность АО "Россети Тюмень" электросетевого имущества ИП Гейн Р.В., предотвращение увеличения активов сторонних ТСО, прирост у.е. 40,53</t>
  </si>
  <si>
    <t>ВЛ 10кВ - 3,873 км; ВЛ 0,4 кВ - 5,626 км; КЛ 0,4 - 1,542 км; ТП - 1,51 МВА</t>
  </si>
  <si>
    <t xml:space="preserve">0,22028 млн. руб./км (КЛ); 0,37546 млн. руб./км (ВЛ); 1,16222 млн. руб./МВА. </t>
  </si>
  <si>
    <t>Ишимский район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</si>
  <si>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- 3,873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- 7,168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-1,51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- 5,66115 млн. руб. с НДС</t>
  </si>
  <si>
    <t>11,041 км; 1,51 МВА; 10 шт. (в том числе прирост: 11,041 км; 1,51 МВА; 10 шт.)</t>
  </si>
  <si>
    <t>Отчет об определении рыночной стоимости от 10.12.2021 № 77-2/2021;
Отчет об определении рыночной стоимости от 10.12.2021 № 77-3/2021;
Отчет об определении рыночной стоимости от 10.12.2021 № 77-4/2021;
Отчет об определении рыночной стоимости от 10.12.2021 № 77-5/2021;
Отчет об определении рыночной стоимости от 10.12.2021 № 77-6/2021;
Отчет об определении рыночной стоимости от 14.12.2021 № 77-7/2021;
Отчет об определении рыночной стоимости от 14.12.2021 № 77-8/2021;
Отчет об определении рыночной стоимости от 14.12.2021 № 77-9/2021;
Отчет об определении рыночной стоимости от 17.12.2021 № 77-10/2021;
Отчет об определении рыночной стоимости от 17.12.2021 № 77-11/2021;
Отчет об определении рыночной стоимости от 17.12.2021 № 77-12/2021;
Отчет об определении рыночной стоимости от 17.12.2021 № 77-13/2021;
Отчет об определении рыночной стоимости от 17.12.2021 № 77-14/2021;
Отчет об определении рыночной стоимости от 17.12.2021 № 77-15/2021;
Отчет об определении рыночной стоимости от 17.12.2021 № 77-16/2021;
Отчет об определении рыночной стоимости от 20.12.2021 № 77-17/2021;
Отчет об определении рыночной стоимости от 20.12.2021 № 77-18/2021;
Отчет об определении рыночной стоимости от 20.12.2021 № 77-19/2021</t>
  </si>
  <si>
    <t>N_PO3500.0003</t>
  </si>
  <si>
    <t>Акт обследования б/н</t>
  </si>
  <si>
    <t>удовлетворительное</t>
  </si>
  <si>
    <t>2020-2022</t>
  </si>
  <si>
    <t>ВЛ 0,4 кВ</t>
  </si>
  <si>
    <t>Журнал отключений</t>
  </si>
  <si>
    <t xml:space="preserve">Доход, тыс.руб. без НДС </t>
  </si>
  <si>
    <t>Доход+налог прибыль</t>
  </si>
  <si>
    <t>Ремонт объекта тыс.руб с НДС</t>
  </si>
  <si>
    <t>Прочие расходы при эксплуатации объекта, тыс.руб. с НДС</t>
  </si>
  <si>
    <t>Доход (до налога на прибыль)</t>
  </si>
  <si>
    <t>Ремонт объекта</t>
  </si>
  <si>
    <t>Данные :: 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</si>
  <si>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ОРЕХ в тарифе</t>
  </si>
  <si>
    <t xml:space="preserve">РПП </t>
  </si>
  <si>
    <t>Оплата потерь</t>
  </si>
  <si>
    <t>Отчисления на соц.нужды</t>
  </si>
  <si>
    <t xml:space="preserve">Оплата потерь </t>
  </si>
  <si>
    <t>Налог на прибыль, факт</t>
  </si>
  <si>
    <t>кап.ремонт</t>
  </si>
  <si>
    <t>OPEX факт</t>
  </si>
  <si>
    <t>Доход, в том числе:</t>
  </si>
  <si>
    <t>Операционные расходы, в том числе</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</si>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</sst>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sz val="18"/>
      <name val="Times New Roman"/>
      <family val="1"/>
      <charset val="204"/>
    </font>
    <font>
      <i/>
      <sz val="12"/>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43" fontId="1"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0" xfId="2" applyNumberFormat="1" applyFont="1" applyFill="1" applyBorder="1" applyAlignment="1">
      <alignment horizontal="justify"/>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11" fontId="0" fillId="25" borderId="1" xfId="0" applyNumberFormat="1" applyFill="1" applyBorder="1" applyAlignment="1">
      <alignment horizontal="center" vertical="center"/>
    </xf>
    <xf numFmtId="0" fontId="62" fillId="0" borderId="0" xfId="1" applyFont="1" applyAlignment="1">
      <alignment vertical="center"/>
    </xf>
    <xf numFmtId="0" fontId="1" fillId="0" borderId="0" xfId="0" applyFont="1"/>
    <xf numFmtId="0" fontId="64" fillId="0" borderId="0" xfId="0" applyFont="1" applyAlignment="1" applyProtection="1">
      <alignment horizontal="center"/>
    </xf>
    <xf numFmtId="0" fontId="65" fillId="0" borderId="0" xfId="0" applyFont="1" applyProtection="1"/>
    <xf numFmtId="0" fontId="11" fillId="0" borderId="0" xfId="0" applyFont="1" applyAlignment="1">
      <alignment vertical="center"/>
    </xf>
    <xf numFmtId="0" fontId="61" fillId="0" borderId="0" xfId="70" applyFont="1" applyFill="1" applyAlignment="1"/>
    <xf numFmtId="0" fontId="11" fillId="0" borderId="0" xfId="0" applyFont="1" applyFill="1" applyAlignment="1">
      <alignment vertical="center"/>
    </xf>
    <xf numFmtId="0" fontId="6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58"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0" xfId="0" applyFont="1" applyBorder="1" applyAlignment="1">
      <alignment vertical="center"/>
    </xf>
    <xf numFmtId="3" fontId="40" fillId="0" borderId="40"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6" xfId="0" applyFont="1" applyBorder="1" applyAlignment="1">
      <alignment vertical="center"/>
    </xf>
    <xf numFmtId="10" fontId="40" fillId="0" borderId="39"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4" fontId="40" fillId="0" borderId="24" xfId="0" applyNumberFormat="1" applyFont="1" applyFill="1" applyBorder="1" applyAlignment="1">
      <alignment vertical="center"/>
    </xf>
    <xf numFmtId="0" fontId="41"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1" fontId="41" fillId="0" borderId="1" xfId="0" applyNumberFormat="1" applyFont="1" applyBorder="1" applyAlignment="1">
      <alignment vertical="center"/>
    </xf>
    <xf numFmtId="171" fontId="40" fillId="0" borderId="1" xfId="0" applyNumberFormat="1" applyFont="1" applyBorder="1" applyAlignment="1">
      <alignment vertical="center"/>
    </xf>
    <xf numFmtId="0" fontId="11" fillId="0" borderId="27" xfId="0" applyFont="1" applyBorder="1" applyAlignment="1">
      <alignment horizontal="left" vertical="center"/>
    </xf>
    <xf numFmtId="0" fontId="11" fillId="0" borderId="27" xfId="0" applyFont="1" applyFill="1" applyBorder="1" applyAlignment="1">
      <alignment horizontal="left" vertical="center"/>
    </xf>
    <xf numFmtId="171"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7"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5" xfId="0" applyFont="1" applyFill="1" applyBorder="1" applyAlignment="1">
      <alignment vertical="center"/>
    </xf>
    <xf numFmtId="173" fontId="41" fillId="0" borderId="24" xfId="0" applyNumberFormat="1" applyFont="1" applyFill="1" applyBorder="1" applyAlignment="1">
      <alignment vertical="center"/>
    </xf>
    <xf numFmtId="171" fontId="11" fillId="0" borderId="0" xfId="0" applyNumberFormat="1" applyFont="1" applyAlignment="1">
      <alignment vertical="center"/>
    </xf>
    <xf numFmtId="0" fontId="7" fillId="0" borderId="1" xfId="0" applyFont="1" applyFill="1" applyBorder="1" applyAlignment="1">
      <alignment horizontal="left" vertical="center" wrapText="1" indent="3"/>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0" applyFont="1" applyBorder="1" applyAlignment="1">
      <alignment vertical="center"/>
    </xf>
    <xf numFmtId="0" fontId="42" fillId="0" borderId="0" xfId="0" applyFont="1" applyAlignment="1">
      <alignment vertical="center"/>
    </xf>
    <xf numFmtId="4" fontId="11" fillId="0" borderId="0" xfId="0" applyNumberFormat="1" applyFont="1" applyBorder="1" applyAlignment="1">
      <alignment vertical="center"/>
    </xf>
    <xf numFmtId="4" fontId="11" fillId="0" borderId="1" xfId="0" applyNumberFormat="1" applyFont="1" applyBorder="1" applyAlignment="1">
      <alignment vertical="center"/>
    </xf>
    <xf numFmtId="4" fontId="7" fillId="0" borderId="1" xfId="71" applyNumberFormat="1" applyFont="1" applyFill="1" applyBorder="1" applyAlignment="1">
      <alignment horizontal="right" vertical="center"/>
    </xf>
    <xf numFmtId="0" fontId="11" fillId="0" borderId="25" xfId="0" applyFont="1" applyFill="1" applyBorder="1" applyAlignment="1">
      <alignment vertical="center"/>
    </xf>
    <xf numFmtId="1" fontId="42" fillId="0" borderId="46" xfId="0" applyNumberFormat="1" applyFont="1" applyFill="1" applyBorder="1" applyAlignment="1">
      <alignment horizontal="center" vertical="center" wrapText="1"/>
    </xf>
    <xf numFmtId="171" fontId="40" fillId="0" borderId="47" xfId="0" applyNumberFormat="1" applyFont="1" applyFill="1" applyBorder="1" applyAlignment="1">
      <alignment vertical="center"/>
    </xf>
    <xf numFmtId="4" fontId="42" fillId="0" borderId="1" xfId="0" applyNumberFormat="1" applyFont="1" applyBorder="1" applyAlignment="1">
      <alignment vertical="center"/>
    </xf>
    <xf numFmtId="4" fontId="11" fillId="0" borderId="0" xfId="0" applyNumberFormat="1" applyFont="1" applyFill="1" applyAlignment="1">
      <alignment vertical="center"/>
    </xf>
    <xf numFmtId="4" fontId="11" fillId="0" borderId="1" xfId="0" applyNumberFormat="1" applyFont="1" applyFill="1" applyBorder="1" applyAlignment="1">
      <alignment vertical="center"/>
    </xf>
    <xf numFmtId="0" fontId="68" fillId="0" borderId="10" xfId="0" applyFont="1" applyFill="1" applyBorder="1" applyAlignment="1">
      <alignment horizontal="left" vertical="center" wrapText="1" indent="3"/>
    </xf>
    <xf numFmtId="3" fontId="40" fillId="25" borderId="37" xfId="0" applyNumberFormat="1" applyFont="1" applyFill="1" applyBorder="1" applyAlignment="1">
      <alignment vertical="center"/>
    </xf>
    <xf numFmtId="3" fontId="40" fillId="25" borderId="39" xfId="0" applyNumberFormat="1" applyFont="1" applyFill="1" applyBorder="1" applyAlignment="1">
      <alignment vertical="center"/>
    </xf>
    <xf numFmtId="0" fontId="11" fillId="25" borderId="0" xfId="0" applyFont="1" applyFill="1" applyAlignment="1">
      <alignment vertical="center"/>
    </xf>
    <xf numFmtId="0" fontId="11" fillId="25" borderId="27" xfId="0" applyFont="1" applyFill="1" applyBorder="1" applyAlignment="1">
      <alignment vertical="center"/>
    </xf>
    <xf numFmtId="10" fontId="40" fillId="25" borderId="1" xfId="0" applyNumberFormat="1" applyFont="1" applyFill="1" applyBorder="1" applyAlignment="1">
      <alignment vertical="center"/>
    </xf>
    <xf numFmtId="4" fontId="42" fillId="25" borderId="1" xfId="0" applyNumberFormat="1" applyFont="1" applyFill="1" applyBorder="1" applyAlignment="1">
      <alignment vertical="center"/>
    </xf>
    <xf numFmtId="0" fontId="42" fillId="0" borderId="1" xfId="0" applyFont="1" applyFill="1" applyBorder="1" applyAlignment="1">
      <alignment vertical="center"/>
    </xf>
    <xf numFmtId="4" fontId="42" fillId="0" borderId="1" xfId="0" applyNumberFormat="1" applyFont="1" applyFill="1" applyBorder="1" applyAlignment="1">
      <alignment vertical="center"/>
    </xf>
    <xf numFmtId="0" fontId="11" fillId="0" borderId="1" xfId="0" applyFont="1" applyFill="1" applyBorder="1" applyAlignment="1">
      <alignment vertical="center"/>
    </xf>
    <xf numFmtId="3" fontId="69" fillId="0" borderId="10" xfId="0" applyNumberFormat="1" applyFont="1" applyFill="1" applyBorder="1" applyAlignment="1">
      <alignment vertical="center"/>
    </xf>
    <xf numFmtId="4" fontId="69" fillId="0" borderId="10" xfId="0" applyNumberFormat="1" applyFont="1" applyFill="1" applyBorder="1" applyAlignment="1">
      <alignment vertical="center"/>
    </xf>
    <xf numFmtId="0" fontId="69" fillId="0" borderId="0" xfId="0" applyFont="1" applyFill="1" applyAlignment="1">
      <alignment vertical="center"/>
    </xf>
    <xf numFmtId="0" fontId="41" fillId="0" borderId="29" xfId="0" applyFont="1" applyFill="1" applyBorder="1" applyAlignment="1">
      <alignment vertical="center"/>
    </xf>
    <xf numFmtId="0" fontId="11" fillId="0" borderId="0" xfId="0" applyFont="1" applyFill="1" applyBorder="1" applyAlignment="1">
      <alignment vertical="center"/>
    </xf>
    <xf numFmtId="0" fontId="41" fillId="0" borderId="25" xfId="0" applyFont="1" applyFill="1" applyBorder="1" applyAlignment="1">
      <alignment horizontal="left" vertical="center"/>
    </xf>
    <xf numFmtId="171" fontId="41" fillId="0" borderId="24"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63" fillId="0" borderId="0" xfId="0" applyFont="1" applyAlignment="1" applyProtection="1">
      <alignment horizontal="center" vertical="center" wrapText="1"/>
    </xf>
    <xf numFmtId="49" fontId="67" fillId="0" borderId="20"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1"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3.8342685018703374E-2"/>
          <c:y val="0.13027559055118113"/>
          <c:w val="0.95509563519127039"/>
          <c:h val="0.72060977121954239"/>
        </c:manualLayout>
      </c:layout>
      <c:lineChart>
        <c:grouping val="standard"/>
        <c:varyColors val="0"/>
        <c:ser>
          <c:idx val="1"/>
          <c:order val="0"/>
          <c:tx>
            <c:strRef>
              <c:f>'5. анализ эконом эфф.'!$A$114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эфф.'!$B$114:$V$114</c:f>
              <c:numCache>
                <c:formatCode>_(* #\ ##0_);_(* \(#\ ##0\);_(* "-"_);_(@_)</c:formatCode>
                <c:ptCount val="21"/>
                <c:pt idx="0">
                  <c:v>-6207205.5727904961</c:v>
                </c:pt>
                <c:pt idx="1">
                  <c:v>-7396165.7584102619</c:v>
                </c:pt>
                <c:pt idx="2">
                  <c:v>-5348824.7067273706</c:v>
                </c:pt>
                <c:pt idx="3">
                  <c:v>-3218492.4380395762</c:v>
                </c:pt>
                <c:pt idx="4">
                  <c:v>-1581211.4892980652</c:v>
                </c:pt>
                <c:pt idx="5">
                  <c:v>-28808.312912420835</c:v>
                </c:pt>
                <c:pt idx="6">
                  <c:v>-49543.878638255723</c:v>
                </c:pt>
                <c:pt idx="7">
                  <c:v>1302874.9323985458</c:v>
                </c:pt>
                <c:pt idx="8">
                  <c:v>2316510.1915642433</c:v>
                </c:pt>
                <c:pt idx="9">
                  <c:v>3482407.8745406186</c:v>
                </c:pt>
                <c:pt idx="10">
                  <c:v>4523413.1633607978</c:v>
                </c:pt>
                <c:pt idx="11">
                  <c:v>4516502.7992700646</c:v>
                </c:pt>
                <c:pt idx="12">
                  <c:v>5440039.9160069767</c:v>
                </c:pt>
                <c:pt idx="13">
                  <c:v>6135231.9157290077</c:v>
                </c:pt>
                <c:pt idx="14">
                  <c:v>6934221.6517836191</c:v>
                </c:pt>
                <c:pt idx="15">
                  <c:v>7648256.268671752</c:v>
                </c:pt>
                <c:pt idx="16">
                  <c:v>7642453.8159725573</c:v>
                </c:pt>
                <c:pt idx="17">
                  <c:v>8275981.4937285837</c:v>
                </c:pt>
                <c:pt idx="18">
                  <c:v>8752904.4505407456</c:v>
                </c:pt>
                <c:pt idx="19">
                  <c:v>9301049.1267792936</c:v>
                </c:pt>
                <c:pt idx="20">
                  <c:v>9790937.0971655212</c:v>
                </c:pt>
              </c:numCache>
            </c:numRef>
          </c:val>
          <c:smooth val="0"/>
          <c:extLst>
            <c:ext xmlns:c16="http://schemas.microsoft.com/office/drawing/2014/chart" uri="{C3380CC4-5D6E-409C-BE32-E72D297353CC}">
              <c16:uniqueId val="{00000001-0C7D-4B7F-BEB5-B43CE73785CB}"/>
            </c:ext>
          </c:extLst>
        </c:ser>
        <c:ser>
          <c:idx val="0"/>
          <c:order val="1"/>
          <c:tx>
            <c:strRef>
              <c:f>'5. анализ эконом эфф.'!$A$111</c:f>
              <c:strCache>
                <c:ptCount val="1"/>
                <c:pt idx="0">
                  <c:v>Накопленный ЧДП</c:v>
                </c:pt>
              </c:strCache>
            </c:strRef>
          </c:tx>
          <c:spPr>
            <a:ln w="28575" cap="rnd">
              <a:solidFill>
                <a:schemeClr val="accent1"/>
              </a:solidFill>
              <a:round/>
            </a:ln>
            <a:effectLst/>
          </c:spPr>
          <c:marker>
            <c:symbol val="none"/>
          </c:marker>
          <c:val>
            <c:numRef>
              <c:f>'5. анализ эконом эфф.'!$B$111:$V$111</c:f>
              <c:numCache>
                <c:formatCode>_(* #\ ##0_);_(* \(#\ ##0\);_(* "-"_);_(@_)</c:formatCode>
                <c:ptCount val="21"/>
                <c:pt idx="0">
                  <c:v>-6207205.5727904961</c:v>
                </c:pt>
                <c:pt idx="1">
                  <c:v>-7540267.7329073772</c:v>
                </c:pt>
                <c:pt idx="2">
                  <c:v>-4966576.9167583212</c:v>
                </c:pt>
                <c:pt idx="3">
                  <c:v>-1963982.9124222216</c:v>
                </c:pt>
                <c:pt idx="4">
                  <c:v>623369.3726111562</c:v>
                </c:pt>
                <c:pt idx="5">
                  <c:v>3373922.0584825729</c:v>
                </c:pt>
                <c:pt idx="6">
                  <c:v>3332729.9120014166</c:v>
                </c:pt>
                <c:pt idx="7">
                  <c:v>6344992.4895770699</c:v>
                </c:pt>
                <c:pt idx="8">
                  <c:v>8876308.8246118315</c:v>
                </c:pt>
                <c:pt idx="9">
                  <c:v>12140745.444178872</c:v>
                </c:pt>
                <c:pt idx="10">
                  <c:v>15408758.83067297</c:v>
                </c:pt>
                <c:pt idx="11">
                  <c:v>15384435.955560517</c:v>
                </c:pt>
                <c:pt idx="12">
                  <c:v>19029048.984514609</c:v>
                </c:pt>
                <c:pt idx="13">
                  <c:v>22105039.016414952</c:v>
                </c:pt>
                <c:pt idx="14">
                  <c:v>26068772.51995967</c:v>
                </c:pt>
                <c:pt idx="15">
                  <c:v>30040373.447999272</c:v>
                </c:pt>
                <c:pt idx="16">
                  <c:v>30004187.410055526</c:v>
                </c:pt>
                <c:pt idx="17">
                  <c:v>34433926.097532451</c:v>
                </c:pt>
                <c:pt idx="18">
                  <c:v>38172825.939671002</c:v>
                </c:pt>
                <c:pt idx="19">
                  <c:v>42990904.67860125</c:v>
                </c:pt>
                <c:pt idx="20">
                  <c:v>47818807.912218444</c:v>
                </c:pt>
              </c:numCache>
            </c:numRef>
          </c:val>
          <c:smooth val="0"/>
          <c:extLst>
            <c:ext xmlns:c16="http://schemas.microsoft.com/office/drawing/2014/chart" uri="{C3380CC4-5D6E-409C-BE32-E72D297353CC}">
              <c16:uniqueId val="{00000000-F8F6-4B22-B3E5-20143AD66C95}"/>
            </c:ext>
          </c:extLst>
        </c:ser>
        <c:dLbls>
          <c:showLegendKey val="0"/>
          <c:showVal val="0"/>
          <c:showCatName val="0"/>
          <c:showSerName val="0"/>
          <c:showPercent val="0"/>
          <c:showBubbleSize val="0"/>
        </c:dLbls>
        <c:smooth val="0"/>
        <c:axId val="1675070239"/>
        <c:axId val="1675066495"/>
      </c:lineChart>
      <c:catAx>
        <c:axId val="1675070239"/>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495"/>
        <c:crosses val="autoZero"/>
        <c:auto val="1"/>
        <c:lblAlgn val="ctr"/>
        <c:lblOffset val="100"/>
        <c:noMultiLvlLbl val="0"/>
      </c:catAx>
      <c:valAx>
        <c:axId val="1675066495"/>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023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79</xdr:row>
      <xdr:rowOff>185487</xdr:rowOff>
    </xdr:from>
    <xdr:to>
      <xdr:col>40</xdr:col>
      <xdr:colOff>49713</xdr:colOff>
      <xdr:row>79</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209550</xdr:colOff>
      <xdr:row>29</xdr:row>
      <xdr:rowOff>155575</xdr:rowOff>
    </xdr:from>
    <xdr:to>
      <xdr:col>18</xdr:col>
      <xdr:colOff>146050</xdr:colOff>
      <xdr:row>45</xdr:row>
      <xdr:rowOff>130175</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500.0003%20&#1048;&#1096;&#1080;&#1084;&#1089;&#1082;&#1086;&#1077;%20&#1052;&#1054;/&#1056;&#1069;&#1060;%201_&#1080;&#1090;&#1086;&#107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ell>
        </row>
        <row r="16">
          <cell r="D16">
            <v>1</v>
          </cell>
        </row>
        <row r="27">
          <cell r="D27">
            <v>21</v>
          </cell>
        </row>
        <row r="28">
          <cell r="D28">
            <v>1</v>
          </cell>
        </row>
        <row r="32">
          <cell r="B32">
            <v>2023</v>
          </cell>
        </row>
      </sheetData>
      <sheetData sheetId="3">
        <row r="15">
          <cell r="O15">
            <v>5661.15</v>
          </cell>
        </row>
        <row r="17">
          <cell r="O17">
            <v>0</v>
          </cell>
        </row>
        <row r="18">
          <cell r="O18">
            <v>0</v>
          </cell>
        </row>
      </sheetData>
      <sheetData sheetId="4"/>
      <sheetData sheetId="5">
        <row r="24">
          <cell r="F24">
            <v>20</v>
          </cell>
        </row>
      </sheetData>
      <sheetData sheetId="6"/>
      <sheetData sheetId="7"/>
      <sheetData sheetId="8">
        <row r="30">
          <cell r="B30"/>
          <cell r="C30"/>
          <cell r="D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7" t="s">
        <v>509</v>
      </c>
      <c r="B5" s="307"/>
      <c r="C5" s="307"/>
      <c r="D5" s="164"/>
      <c r="E5" s="164"/>
      <c r="F5" s="164"/>
      <c r="G5" s="164"/>
      <c r="H5" s="164"/>
      <c r="I5" s="164"/>
      <c r="J5" s="164"/>
    </row>
    <row r="6" spans="1:22" s="12" customFormat="1" ht="18.75" x14ac:dyDescent="0.3">
      <c r="A6" s="17"/>
      <c r="F6" s="16"/>
      <c r="G6" s="16"/>
      <c r="H6" s="15"/>
    </row>
    <row r="7" spans="1:22" s="12" customFormat="1" ht="18.75" x14ac:dyDescent="0.2">
      <c r="A7" s="311" t="s">
        <v>9</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309" t="s">
        <v>510</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8" t="s">
        <v>8</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590</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7</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309" t="s">
        <v>581</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6</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491</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2" t="s">
        <v>560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439</v>
      </c>
      <c r="C25" s="172"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8"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440</v>
      </c>
      <c r="C28" s="188"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441</v>
      </c>
      <c r="C29" s="188"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442</v>
      </c>
      <c r="C30" s="188"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8" t="s">
        <v>352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8" t="s">
        <v>558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8"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8"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8"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8"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8" t="s">
        <v>558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8"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8" t="s">
        <v>558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8" t="s">
        <v>558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8" t="s">
        <v>558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8" t="s">
        <v>558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8"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8"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6"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7"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8.75" x14ac:dyDescent="0.2">
      <c r="A14"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9" t="s">
        <v>466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5</v>
      </c>
      <c r="B19" s="315" t="s">
        <v>108</v>
      </c>
      <c r="C19" s="316" t="s">
        <v>358</v>
      </c>
      <c r="D19" s="315" t="s">
        <v>357</v>
      </c>
      <c r="E19" s="315" t="s">
        <v>107</v>
      </c>
      <c r="F19" s="315" t="s">
        <v>106</v>
      </c>
      <c r="G19" s="315" t="s">
        <v>353</v>
      </c>
      <c r="H19" s="315" t="s">
        <v>105</v>
      </c>
      <c r="I19" s="315" t="s">
        <v>104</v>
      </c>
      <c r="J19" s="315" t="s">
        <v>103</v>
      </c>
      <c r="K19" s="315" t="s">
        <v>102</v>
      </c>
      <c r="L19" s="315" t="s">
        <v>101</v>
      </c>
      <c r="M19" s="315" t="s">
        <v>100</v>
      </c>
      <c r="N19" s="315" t="s">
        <v>99</v>
      </c>
      <c r="O19" s="315" t="s">
        <v>98</v>
      </c>
      <c r="P19" s="315" t="s">
        <v>97</v>
      </c>
      <c r="Q19" s="315" t="s">
        <v>356</v>
      </c>
      <c r="R19" s="315"/>
      <c r="S19" s="318" t="s">
        <v>458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354</v>
      </c>
      <c r="R20" s="46" t="s">
        <v>355</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351</v>
      </c>
      <c r="C29" s="50"/>
      <c r="D29" s="50"/>
      <c r="E29" s="113" t="s">
        <v>352</v>
      </c>
      <c r="F29" s="113" t="s">
        <v>352</v>
      </c>
      <c r="G29" s="113" t="s">
        <v>352</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2:N33"/>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0" t="str">
        <f>'1. паспорт местоположение'!A12:C12</f>
        <v>N_PO3500.0003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8.75" x14ac:dyDescent="0.2">
      <c r="A16"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10" t="s">
        <v>471</v>
      </c>
      <c r="B19" s="310"/>
      <c r="C19" s="310"/>
      <c r="D19" s="310"/>
      <c r="E19" s="310"/>
      <c r="F19" s="310"/>
      <c r="G19" s="310"/>
      <c r="H19" s="310"/>
      <c r="I19" s="310"/>
      <c r="J19" s="310"/>
      <c r="K19" s="310"/>
      <c r="L19" s="310"/>
      <c r="M19" s="310"/>
      <c r="N19" s="310"/>
      <c r="O19" s="310"/>
      <c r="P19" s="310"/>
      <c r="Q19" s="310"/>
      <c r="R19" s="310"/>
      <c r="S19" s="310"/>
      <c r="T19" s="310"/>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499</v>
      </c>
      <c r="F21" s="327"/>
      <c r="G21" s="326" t="s">
        <v>277</v>
      </c>
      <c r="H21" s="327"/>
      <c r="I21" s="326" t="s">
        <v>129</v>
      </c>
      <c r="J21" s="327"/>
      <c r="K21" s="330" t="s">
        <v>128</v>
      </c>
      <c r="L21" s="326" t="s">
        <v>127</v>
      </c>
      <c r="M21" s="327"/>
      <c r="N21" s="326" t="s">
        <v>495</v>
      </c>
      <c r="O21" s="327"/>
      <c r="P21" s="330" t="s">
        <v>126</v>
      </c>
      <c r="Q21" s="319" t="s">
        <v>125</v>
      </c>
      <c r="R21" s="320"/>
      <c r="S21" s="319" t="s">
        <v>124</v>
      </c>
      <c r="T21" s="321"/>
    </row>
    <row r="22" spans="1:113" ht="204.75" customHeight="1" x14ac:dyDescent="0.25">
      <c r="A22" s="324"/>
      <c r="B22" s="328"/>
      <c r="C22" s="329"/>
      <c r="D22" s="333"/>
      <c r="E22" s="328"/>
      <c r="F22" s="329"/>
      <c r="G22" s="328"/>
      <c r="H22" s="329"/>
      <c r="I22" s="328"/>
      <c r="J22" s="329"/>
      <c r="K22" s="331"/>
      <c r="L22" s="328"/>
      <c r="M22" s="329"/>
      <c r="N22" s="328"/>
      <c r="O22" s="329"/>
      <c r="P22" s="331"/>
      <c r="Q22" s="98" t="s">
        <v>123</v>
      </c>
      <c r="R22" s="98" t="s">
        <v>470</v>
      </c>
      <c r="S22" s="98" t="s">
        <v>122</v>
      </c>
      <c r="T22" s="98" t="s">
        <v>121</v>
      </c>
    </row>
    <row r="23" spans="1:113" ht="51.75" customHeight="1" x14ac:dyDescent="0.25">
      <c r="A23" s="325"/>
      <c r="B23" s="162" t="s">
        <v>119</v>
      </c>
      <c r="C23" s="162" t="s">
        <v>120</v>
      </c>
      <c r="D23" s="33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15.5" customHeight="1" x14ac:dyDescent="0.25">
      <c r="A25" s="65">
        <v>1</v>
      </c>
      <c r="B25" s="64" t="s">
        <v>581</v>
      </c>
      <c r="C25" s="64"/>
      <c r="D25" s="64"/>
      <c r="E25" s="64"/>
      <c r="F25" s="64"/>
      <c r="G25" s="64"/>
      <c r="H25" s="64"/>
      <c r="I25" s="64"/>
      <c r="J25" s="63"/>
      <c r="K25" s="63"/>
      <c r="L25" s="63"/>
      <c r="M25" s="65"/>
      <c r="N25" s="65"/>
      <c r="O25" s="65"/>
      <c r="P25" s="63"/>
      <c r="Q25" s="189" t="s">
        <v>591</v>
      </c>
      <c r="R25" s="190" t="s">
        <v>592</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2" t="s">
        <v>505</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Y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N_PO3500.0003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473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2" customFormat="1" ht="21" customHeight="1" x14ac:dyDescent="0.25"/>
    <row r="21" spans="1:27" ht="15.75" customHeight="1" x14ac:dyDescent="0.25">
      <c r="A21" s="334" t="s">
        <v>5</v>
      </c>
      <c r="B21" s="336" t="s">
        <v>479</v>
      </c>
      <c r="C21" s="337"/>
      <c r="D21" s="336" t="s">
        <v>481</v>
      </c>
      <c r="E21" s="337"/>
      <c r="F21" s="319" t="s">
        <v>102</v>
      </c>
      <c r="G21" s="321"/>
      <c r="H21" s="321"/>
      <c r="I21" s="320"/>
      <c r="J21" s="334" t="s">
        <v>482</v>
      </c>
      <c r="K21" s="336" t="s">
        <v>483</v>
      </c>
      <c r="L21" s="337"/>
      <c r="M21" s="336" t="s">
        <v>484</v>
      </c>
      <c r="N21" s="337"/>
      <c r="O21" s="336" t="s">
        <v>472</v>
      </c>
      <c r="P21" s="337"/>
      <c r="Q21" s="336" t="s">
        <v>135</v>
      </c>
      <c r="R21" s="337"/>
      <c r="S21" s="334" t="s">
        <v>134</v>
      </c>
      <c r="T21" s="334" t="s">
        <v>485</v>
      </c>
      <c r="U21" s="334" t="s">
        <v>480</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98" t="s">
        <v>123</v>
      </c>
      <c r="Y22" s="98" t="s">
        <v>470</v>
      </c>
      <c r="Z22" s="98" t="s">
        <v>122</v>
      </c>
      <c r="AA22" s="98" t="s">
        <v>121</v>
      </c>
    </row>
    <row r="23" spans="1:27" ht="60" customHeight="1" x14ac:dyDescent="0.25">
      <c r="A23" s="335"/>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95.25" customHeight="1" x14ac:dyDescent="0.25">
      <c r="A25" s="65">
        <v>1</v>
      </c>
      <c r="B25" s="64" t="s">
        <v>581</v>
      </c>
      <c r="C25" s="104"/>
      <c r="D25" s="104"/>
      <c r="E25" s="105"/>
      <c r="F25" s="105"/>
      <c r="G25" s="106"/>
      <c r="H25" s="106"/>
      <c r="I25" s="106"/>
      <c r="J25" s="107"/>
      <c r="K25" s="107"/>
      <c r="L25" s="108"/>
      <c r="M25" s="108"/>
      <c r="N25" s="109"/>
      <c r="O25" s="109"/>
      <c r="P25" s="109"/>
      <c r="Q25" s="109"/>
      <c r="R25" s="106"/>
      <c r="S25" s="107"/>
      <c r="T25" s="107"/>
      <c r="U25" s="107"/>
      <c r="V25" s="107"/>
      <c r="W25" s="109"/>
      <c r="X25" s="189" t="s">
        <v>591</v>
      </c>
      <c r="Y25" s="190" t="s">
        <v>592</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N_PO3500.0003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309"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9" t="s">
        <v>465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72" t="s">
        <v>582</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583</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478</v>
      </c>
      <c r="C27" s="40"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7"/>
      <c r="AB6" s="15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7"/>
      <c r="AB7" s="157"/>
    </row>
    <row r="8" spans="1:28" ht="18.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8"/>
      <c r="AB8" s="15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9"/>
      <c r="AB9" s="15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7"/>
      <c r="AB10" s="157"/>
    </row>
    <row r="11" spans="1:28" ht="18.75" x14ac:dyDescent="0.25">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8"/>
      <c r="AB11" s="15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9"/>
      <c r="AB12" s="15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s="205" customFormat="1" x14ac:dyDescent="0.25">
      <c r="A14" s="341"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204"/>
      <c r="AB14" s="20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9"/>
      <c r="AB15" s="15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8"/>
      <c r="AB16" s="16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8"/>
      <c r="AB17" s="16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8"/>
      <c r="AB18" s="16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8"/>
      <c r="AB19" s="16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9"/>
      <c r="AB20" s="16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9"/>
      <c r="AB21" s="169"/>
    </row>
    <row r="22" spans="1:28" x14ac:dyDescent="0.25">
      <c r="A22" s="344" t="s">
        <v>496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0"/>
      <c r="AB22" s="170"/>
    </row>
    <row r="23" spans="1:28" ht="32.25" customHeight="1" x14ac:dyDescent="0.25">
      <c r="A23" s="346" t="s">
        <v>349</v>
      </c>
      <c r="B23" s="347"/>
      <c r="C23" s="347"/>
      <c r="D23" s="347"/>
      <c r="E23" s="347"/>
      <c r="F23" s="347"/>
      <c r="G23" s="347"/>
      <c r="H23" s="347"/>
      <c r="I23" s="347"/>
      <c r="J23" s="347"/>
      <c r="K23" s="347"/>
      <c r="L23" s="348"/>
      <c r="M23" s="345" t="s">
        <v>350</v>
      </c>
      <c r="N23" s="345"/>
      <c r="O23" s="345"/>
      <c r="P23" s="345"/>
      <c r="Q23" s="345"/>
      <c r="R23" s="345"/>
      <c r="S23" s="345"/>
      <c r="T23" s="345"/>
      <c r="U23" s="345"/>
      <c r="V23" s="345"/>
      <c r="W23" s="345"/>
      <c r="X23" s="345"/>
      <c r="Y23" s="345"/>
      <c r="Z23" s="345"/>
    </row>
    <row r="24" spans="1:28" ht="151.5" customHeight="1" x14ac:dyDescent="0.25">
      <c r="A24" s="95" t="s">
        <v>239</v>
      </c>
      <c r="B24" s="96" t="s">
        <v>267</v>
      </c>
      <c r="C24" s="95" t="s">
        <v>343</v>
      </c>
      <c r="D24" s="95" t="s">
        <v>240</v>
      </c>
      <c r="E24" s="95" t="s">
        <v>344</v>
      </c>
      <c r="F24" s="95" t="s">
        <v>346</v>
      </c>
      <c r="G24" s="95" t="s">
        <v>345</v>
      </c>
      <c r="H24" s="95" t="s">
        <v>241</v>
      </c>
      <c r="I24" s="95" t="s">
        <v>347</v>
      </c>
      <c r="J24" s="95" t="s">
        <v>272</v>
      </c>
      <c r="K24" s="96" t="s">
        <v>266</v>
      </c>
      <c r="L24" s="96" t="s">
        <v>242</v>
      </c>
      <c r="M24" s="97" t="s">
        <v>284</v>
      </c>
      <c r="N24" s="96" t="s">
        <v>507</v>
      </c>
      <c r="O24" s="95" t="s">
        <v>281</v>
      </c>
      <c r="P24" s="95" t="s">
        <v>282</v>
      </c>
      <c r="Q24" s="95" t="s">
        <v>280</v>
      </c>
      <c r="R24" s="95" t="s">
        <v>241</v>
      </c>
      <c r="S24" s="95" t="s">
        <v>279</v>
      </c>
      <c r="T24" s="95" t="s">
        <v>278</v>
      </c>
      <c r="U24" s="95" t="s">
        <v>342</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191" t="s">
        <v>593</v>
      </c>
      <c r="B26" s="191" t="s">
        <v>594</v>
      </c>
      <c r="C26" s="192">
        <v>7.48</v>
      </c>
      <c r="D26" s="192">
        <v>684</v>
      </c>
      <c r="E26" s="192"/>
      <c r="F26" s="192">
        <f>C26*D26</f>
        <v>5116.3200000000006</v>
      </c>
      <c r="G26" s="192"/>
      <c r="H26" s="192">
        <v>234629</v>
      </c>
      <c r="I26" s="192">
        <f>F26/H26</f>
        <v>2.1806000110813243E-2</v>
      </c>
      <c r="J26" s="192">
        <f>D26/H26</f>
        <v>2.9152406565258345E-3</v>
      </c>
      <c r="K26" s="192" t="s">
        <v>595</v>
      </c>
      <c r="L26" s="192"/>
      <c r="M26" s="193">
        <v>2023</v>
      </c>
      <c r="N26" s="192"/>
      <c r="O26" s="192">
        <v>1784.7</v>
      </c>
      <c r="P26" s="192">
        <v>1.3</v>
      </c>
      <c r="Q26" s="203">
        <v>5.7445300000000002E-6</v>
      </c>
      <c r="R26" s="192">
        <v>234629</v>
      </c>
      <c r="S26" s="192">
        <v>7.8700000000000005E-4</v>
      </c>
      <c r="T26" s="192">
        <v>5.5743399999999997E-3</v>
      </c>
      <c r="U26" s="192"/>
      <c r="V26" s="192"/>
      <c r="W26" s="192">
        <v>-1.1480000000000001E-6</v>
      </c>
      <c r="X26" s="192">
        <v>-5.2900000000000002E-6</v>
      </c>
      <c r="Y26" s="192"/>
      <c r="Z26" s="191"/>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334</v>
      </c>
      <c r="B32" s="94"/>
      <c r="C32" s="91" t="s">
        <v>335</v>
      </c>
      <c r="D32" s="91" t="s">
        <v>336</v>
      </c>
      <c r="E32" s="91" t="s">
        <v>337</v>
      </c>
      <c r="F32" s="91" t="s">
        <v>338</v>
      </c>
      <c r="G32" s="91" t="s">
        <v>339</v>
      </c>
      <c r="H32" s="91" t="s">
        <v>241</v>
      </c>
      <c r="I32" s="91" t="s">
        <v>340</v>
      </c>
      <c r="J32" s="91" t="s">
        <v>341</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0" t="str">
        <f>'1. паспорт местоположение'!A12:C12</f>
        <v>N_PO3500.0003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474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49" t="s">
        <v>86</v>
      </c>
      <c r="F19" s="350"/>
      <c r="G19" s="350"/>
      <c r="H19" s="350"/>
      <c r="I19" s="351"/>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5"/>
  <sheetViews>
    <sheetView view="pageBreakPreview" topLeftCell="D25" zoomScaleNormal="100" zoomScaleSheetLayoutView="100" zoomScalePageLayoutView="50" workbookViewId="0">
      <selection activeCell="K25" sqref="K25"/>
    </sheetView>
  </sheetViews>
  <sheetFormatPr defaultColWidth="9.140625" defaultRowHeight="15.75" outlineLevelRow="1" x14ac:dyDescent="0.25"/>
  <cols>
    <col min="1" max="1" width="61.7109375" style="208" customWidth="1"/>
    <col min="2" max="2" width="23.42578125" style="208" customWidth="1"/>
    <col min="3" max="3" width="21.28515625" style="208" customWidth="1"/>
    <col min="4" max="4" width="22.140625" style="208" customWidth="1"/>
    <col min="5" max="5" width="20.28515625" style="208" customWidth="1"/>
    <col min="6" max="7" width="17.85546875" style="208" customWidth="1"/>
    <col min="8" max="19" width="16.7109375" style="208" customWidth="1"/>
    <col min="20" max="20" width="18.85546875" style="208" customWidth="1"/>
    <col min="21" max="21" width="20.5703125" style="208" customWidth="1"/>
    <col min="22" max="52" width="16.7109375" style="208" customWidth="1"/>
    <col min="53" max="16384" width="9.140625" style="208"/>
  </cols>
  <sheetData>
    <row r="1" spans="1:38" s="207" customFormat="1" ht="12.75" hidden="1" customHeight="1" x14ac:dyDescent="0.2">
      <c r="A1" s="356" t="s">
        <v>602</v>
      </c>
      <c r="B1" s="206">
        <v>2023</v>
      </c>
      <c r="C1" s="206">
        <f>B1+1</f>
        <v>2024</v>
      </c>
      <c r="D1" s="206">
        <f t="shared" ref="D1:V2" si="0">C1+1</f>
        <v>2025</v>
      </c>
      <c r="E1" s="206">
        <f t="shared" si="0"/>
        <v>2026</v>
      </c>
      <c r="F1" s="206">
        <f t="shared" si="0"/>
        <v>2027</v>
      </c>
      <c r="G1" s="206">
        <f t="shared" si="0"/>
        <v>2028</v>
      </c>
      <c r="H1" s="206">
        <f t="shared" si="0"/>
        <v>2029</v>
      </c>
      <c r="I1" s="206">
        <f t="shared" si="0"/>
        <v>2030</v>
      </c>
      <c r="J1" s="206">
        <f t="shared" si="0"/>
        <v>2031</v>
      </c>
      <c r="K1" s="206">
        <f t="shared" si="0"/>
        <v>2032</v>
      </c>
      <c r="L1" s="206">
        <f t="shared" si="0"/>
        <v>2033</v>
      </c>
      <c r="M1" s="206">
        <f t="shared" si="0"/>
        <v>2034</v>
      </c>
      <c r="N1" s="206">
        <f t="shared" si="0"/>
        <v>2035</v>
      </c>
      <c r="O1" s="206">
        <f t="shared" si="0"/>
        <v>2036</v>
      </c>
      <c r="P1" s="206">
        <f t="shared" si="0"/>
        <v>2037</v>
      </c>
      <c r="Q1" s="206">
        <f t="shared" si="0"/>
        <v>2038</v>
      </c>
      <c r="R1" s="206">
        <f t="shared" si="0"/>
        <v>2039</v>
      </c>
      <c r="S1" s="206">
        <f t="shared" si="0"/>
        <v>2040</v>
      </c>
      <c r="T1" s="206">
        <f t="shared" si="0"/>
        <v>2041</v>
      </c>
      <c r="U1" s="206">
        <f t="shared" si="0"/>
        <v>2042</v>
      </c>
      <c r="V1" s="206">
        <f t="shared" si="0"/>
        <v>2043</v>
      </c>
      <c r="W1" s="206" t="e">
        <f>#REF!+1</f>
        <v>#REF!</v>
      </c>
      <c r="X1" s="206" t="e">
        <f t="shared" ref="X1:AL2" si="1">W1+1</f>
        <v>#REF!</v>
      </c>
      <c r="Y1" s="206" t="e">
        <f t="shared" si="1"/>
        <v>#REF!</v>
      </c>
      <c r="Z1" s="206" t="e">
        <f t="shared" si="1"/>
        <v>#REF!</v>
      </c>
      <c r="AA1" s="206" t="e">
        <f t="shared" si="1"/>
        <v>#REF!</v>
      </c>
      <c r="AB1" s="206" t="e">
        <f t="shared" si="1"/>
        <v>#REF!</v>
      </c>
      <c r="AC1" s="206" t="e">
        <f t="shared" si="1"/>
        <v>#REF!</v>
      </c>
      <c r="AD1" s="206" t="e">
        <f t="shared" si="1"/>
        <v>#REF!</v>
      </c>
      <c r="AE1" s="206" t="e">
        <f t="shared" si="1"/>
        <v>#REF!</v>
      </c>
      <c r="AF1" s="206" t="e">
        <f t="shared" si="1"/>
        <v>#REF!</v>
      </c>
      <c r="AG1" s="206" t="e">
        <f t="shared" si="1"/>
        <v>#REF!</v>
      </c>
      <c r="AH1" s="206" t="e">
        <f t="shared" si="1"/>
        <v>#REF!</v>
      </c>
      <c r="AI1" s="206" t="e">
        <f t="shared" si="1"/>
        <v>#REF!</v>
      </c>
      <c r="AJ1" s="206" t="e">
        <f t="shared" si="1"/>
        <v>#REF!</v>
      </c>
      <c r="AK1" s="206" t="e">
        <f t="shared" si="1"/>
        <v>#REF!</v>
      </c>
      <c r="AL1" s="206" t="e">
        <f t="shared" si="1"/>
        <v>#REF!</v>
      </c>
    </row>
    <row r="2" spans="1:38" s="207" customFormat="1" ht="12.75" hidden="1" customHeight="1" x14ac:dyDescent="0.2">
      <c r="A2" s="356"/>
      <c r="B2" s="206">
        <v>1</v>
      </c>
      <c r="C2" s="206">
        <f>B2+1</f>
        <v>2</v>
      </c>
      <c r="D2" s="206">
        <f t="shared" si="0"/>
        <v>3</v>
      </c>
      <c r="E2" s="206">
        <f t="shared" si="0"/>
        <v>4</v>
      </c>
      <c r="F2" s="206">
        <f t="shared" si="0"/>
        <v>5</v>
      </c>
      <c r="G2" s="206">
        <f t="shared" si="0"/>
        <v>6</v>
      </c>
      <c r="H2" s="206">
        <f t="shared" si="0"/>
        <v>7</v>
      </c>
      <c r="I2" s="206">
        <f t="shared" si="0"/>
        <v>8</v>
      </c>
      <c r="J2" s="206">
        <f t="shared" si="0"/>
        <v>9</v>
      </c>
      <c r="K2" s="206">
        <f t="shared" si="0"/>
        <v>10</v>
      </c>
      <c r="L2" s="206">
        <f t="shared" si="0"/>
        <v>11</v>
      </c>
      <c r="M2" s="206">
        <f t="shared" si="0"/>
        <v>12</v>
      </c>
      <c r="N2" s="206">
        <f t="shared" si="0"/>
        <v>13</v>
      </c>
      <c r="O2" s="206">
        <f t="shared" si="0"/>
        <v>14</v>
      </c>
      <c r="P2" s="206">
        <f t="shared" si="0"/>
        <v>15</v>
      </c>
      <c r="Q2" s="206">
        <f t="shared" si="0"/>
        <v>16</v>
      </c>
      <c r="R2" s="206">
        <f t="shared" si="0"/>
        <v>17</v>
      </c>
      <c r="S2" s="206">
        <f t="shared" si="0"/>
        <v>18</v>
      </c>
      <c r="T2" s="206">
        <f t="shared" si="0"/>
        <v>19</v>
      </c>
      <c r="U2" s="206">
        <f t="shared" si="0"/>
        <v>20</v>
      </c>
      <c r="V2" s="206">
        <f t="shared" si="0"/>
        <v>21</v>
      </c>
      <c r="W2" s="206" t="e">
        <f>#REF!+1</f>
        <v>#REF!</v>
      </c>
      <c r="X2" s="206" t="e">
        <f t="shared" si="1"/>
        <v>#REF!</v>
      </c>
      <c r="Y2" s="206" t="e">
        <f t="shared" si="1"/>
        <v>#REF!</v>
      </c>
      <c r="Z2" s="206" t="e">
        <f t="shared" si="1"/>
        <v>#REF!</v>
      </c>
      <c r="AA2" s="206" t="e">
        <f t="shared" si="1"/>
        <v>#REF!</v>
      </c>
      <c r="AB2" s="206" t="e">
        <f t="shared" si="1"/>
        <v>#REF!</v>
      </c>
      <c r="AC2" s="206" t="e">
        <f t="shared" si="1"/>
        <v>#REF!</v>
      </c>
      <c r="AD2" s="206" t="e">
        <f t="shared" si="1"/>
        <v>#REF!</v>
      </c>
      <c r="AE2" s="206" t="e">
        <f t="shared" si="1"/>
        <v>#REF!</v>
      </c>
      <c r="AF2" s="206" t="e">
        <f t="shared" si="1"/>
        <v>#REF!</v>
      </c>
      <c r="AG2" s="206" t="e">
        <f t="shared" si="1"/>
        <v>#REF!</v>
      </c>
      <c r="AH2" s="206" t="e">
        <f t="shared" si="1"/>
        <v>#REF!</v>
      </c>
      <c r="AI2" s="206" t="e">
        <f t="shared" si="1"/>
        <v>#REF!</v>
      </c>
      <c r="AJ2" s="206" t="e">
        <f t="shared" si="1"/>
        <v>#REF!</v>
      </c>
      <c r="AK2" s="206" t="e">
        <f t="shared" si="1"/>
        <v>#REF!</v>
      </c>
      <c r="AL2" s="206" t="e">
        <f t="shared" si="1"/>
        <v>#REF!</v>
      </c>
    </row>
    <row r="3" spans="1:38" hidden="1" x14ac:dyDescent="0.25">
      <c r="A3" s="356"/>
    </row>
    <row r="4" spans="1:38" s="12" customFormat="1" ht="18.75" customHeight="1" x14ac:dyDescent="0.2">
      <c r="A4" s="18"/>
      <c r="C4" s="42" t="s">
        <v>69</v>
      </c>
      <c r="F4" s="16"/>
      <c r="G4" s="16"/>
    </row>
    <row r="5" spans="1:38" s="12" customFormat="1" ht="18.75" customHeight="1" x14ac:dyDescent="0.3">
      <c r="A5" s="18"/>
      <c r="C5" s="15" t="s">
        <v>10</v>
      </c>
      <c r="F5" s="16"/>
      <c r="G5" s="16"/>
    </row>
    <row r="6" spans="1:38" s="12" customFormat="1" ht="18.75" x14ac:dyDescent="0.3">
      <c r="A6" s="17"/>
      <c r="C6" s="15" t="s">
        <v>68</v>
      </c>
      <c r="F6" s="16"/>
      <c r="G6" s="16"/>
    </row>
    <row r="7" spans="1:38" s="12" customFormat="1" ht="18.75" x14ac:dyDescent="0.3">
      <c r="A7" s="17"/>
      <c r="F7" s="16"/>
      <c r="G7" s="16"/>
      <c r="H7" s="15"/>
    </row>
    <row r="8" spans="1:38" s="12" customFormat="1" x14ac:dyDescent="0.25">
      <c r="A8" s="307" t="s">
        <v>509</v>
      </c>
      <c r="B8" s="307"/>
      <c r="C8" s="307"/>
      <c r="D8" s="164"/>
      <c r="E8" s="164"/>
      <c r="F8" s="164"/>
      <c r="G8" s="164"/>
      <c r="H8" s="164"/>
      <c r="I8" s="164"/>
      <c r="J8" s="164"/>
    </row>
    <row r="9" spans="1:38" s="12" customFormat="1" ht="18.75" x14ac:dyDescent="0.3">
      <c r="A9" s="17"/>
      <c r="F9" s="16"/>
      <c r="G9" s="16"/>
      <c r="H9" s="15"/>
    </row>
    <row r="10" spans="1:38" s="12" customFormat="1" ht="18.75" x14ac:dyDescent="0.2">
      <c r="A10" s="311" t="s">
        <v>9</v>
      </c>
      <c r="B10" s="311"/>
      <c r="C10" s="311"/>
      <c r="D10" s="157"/>
      <c r="E10" s="157"/>
      <c r="F10" s="157"/>
      <c r="G10" s="157"/>
      <c r="H10" s="157"/>
      <c r="I10" s="157"/>
      <c r="J10" s="157"/>
      <c r="K10" s="157"/>
      <c r="L10" s="157"/>
      <c r="M10" s="157"/>
      <c r="N10" s="157"/>
      <c r="O10" s="157"/>
      <c r="P10" s="157"/>
      <c r="Q10" s="157"/>
      <c r="R10" s="157"/>
      <c r="S10" s="157"/>
      <c r="T10" s="157"/>
      <c r="U10" s="157"/>
      <c r="V10" s="157"/>
    </row>
    <row r="11" spans="1:38" s="12" customFormat="1" ht="18.75" x14ac:dyDescent="0.2">
      <c r="A11" s="269"/>
      <c r="B11" s="269"/>
      <c r="C11" s="269"/>
      <c r="D11" s="269"/>
      <c r="E11" s="269"/>
      <c r="F11" s="269"/>
      <c r="G11" s="269"/>
      <c r="H11" s="269"/>
      <c r="I11" s="157"/>
      <c r="J11" s="157"/>
      <c r="K11" s="157"/>
      <c r="L11" s="157"/>
      <c r="M11" s="157"/>
      <c r="N11" s="157"/>
      <c r="O11" s="157"/>
      <c r="P11" s="157"/>
      <c r="Q11" s="157"/>
      <c r="R11" s="157"/>
      <c r="S11" s="157"/>
      <c r="T11" s="157"/>
      <c r="U11" s="157"/>
      <c r="V11" s="157"/>
    </row>
    <row r="12" spans="1:38" s="12" customFormat="1" ht="18.75" customHeight="1" x14ac:dyDescent="0.2">
      <c r="A12" s="309" t="s">
        <v>510</v>
      </c>
      <c r="B12" s="309"/>
      <c r="C12" s="309"/>
      <c r="D12" s="158"/>
      <c r="E12" s="158"/>
      <c r="F12" s="158"/>
      <c r="G12" s="158"/>
      <c r="H12" s="158"/>
      <c r="I12" s="157"/>
      <c r="J12" s="157"/>
      <c r="K12" s="157"/>
      <c r="L12" s="157"/>
      <c r="M12" s="157"/>
      <c r="N12" s="157"/>
      <c r="O12" s="157"/>
      <c r="P12" s="157"/>
      <c r="Q12" s="157"/>
      <c r="R12" s="157"/>
      <c r="S12" s="157"/>
      <c r="T12" s="157"/>
      <c r="U12" s="157"/>
      <c r="V12" s="157"/>
    </row>
    <row r="13" spans="1:38" s="12" customFormat="1" ht="18.75" x14ac:dyDescent="0.2">
      <c r="A13" s="308" t="s">
        <v>8</v>
      </c>
      <c r="B13" s="308"/>
      <c r="C13" s="308"/>
      <c r="D13" s="159"/>
      <c r="E13" s="159"/>
      <c r="F13" s="159"/>
      <c r="G13" s="159"/>
      <c r="H13" s="159"/>
      <c r="I13" s="157"/>
      <c r="J13" s="157"/>
      <c r="K13" s="157"/>
      <c r="L13" s="157"/>
      <c r="M13" s="157"/>
      <c r="N13" s="157"/>
      <c r="O13" s="157"/>
      <c r="P13" s="157"/>
      <c r="Q13" s="157"/>
      <c r="R13" s="157"/>
      <c r="S13" s="157"/>
      <c r="T13" s="157"/>
      <c r="U13" s="157"/>
      <c r="V13" s="157"/>
    </row>
    <row r="14" spans="1:38" s="12" customFormat="1" ht="18.75" x14ac:dyDescent="0.2">
      <c r="A14" s="269"/>
      <c r="B14" s="269"/>
      <c r="C14" s="269"/>
      <c r="D14" s="269"/>
      <c r="E14" s="269"/>
      <c r="F14" s="269"/>
      <c r="G14" s="269"/>
      <c r="H14" s="269"/>
      <c r="I14" s="157"/>
      <c r="J14" s="157"/>
      <c r="K14" s="157"/>
      <c r="L14" s="157"/>
      <c r="M14" s="157"/>
      <c r="N14" s="157"/>
      <c r="O14" s="157"/>
      <c r="P14" s="157"/>
      <c r="Q14" s="157"/>
      <c r="R14" s="157"/>
      <c r="S14" s="157"/>
      <c r="T14" s="157"/>
      <c r="U14" s="157"/>
      <c r="V14" s="157"/>
    </row>
    <row r="15" spans="1:38" s="12" customFormat="1" ht="18.75" x14ac:dyDescent="0.2">
      <c r="A15" s="309" t="s">
        <v>590</v>
      </c>
      <c r="B15" s="309"/>
      <c r="C15" s="309"/>
      <c r="D15" s="158"/>
      <c r="E15" s="158"/>
      <c r="F15" s="158"/>
      <c r="G15" s="158"/>
      <c r="H15" s="158"/>
      <c r="I15" s="157"/>
      <c r="J15" s="157"/>
      <c r="K15" s="157"/>
      <c r="L15" s="157"/>
      <c r="M15" s="157"/>
      <c r="N15" s="157"/>
      <c r="O15" s="157"/>
      <c r="P15" s="157"/>
      <c r="Q15" s="157"/>
      <c r="R15" s="157"/>
      <c r="S15" s="157"/>
      <c r="T15" s="157"/>
      <c r="U15" s="157"/>
      <c r="V15" s="157"/>
    </row>
    <row r="16" spans="1:38" s="12" customFormat="1" ht="18.75" x14ac:dyDescent="0.2">
      <c r="A16" s="308" t="s">
        <v>7</v>
      </c>
      <c r="B16" s="308"/>
      <c r="C16" s="308"/>
      <c r="D16" s="159"/>
      <c r="E16" s="159"/>
      <c r="F16" s="159"/>
      <c r="G16" s="159"/>
      <c r="H16" s="159"/>
      <c r="I16" s="157"/>
      <c r="J16" s="157"/>
      <c r="K16" s="157"/>
      <c r="L16" s="157"/>
      <c r="M16" s="157"/>
      <c r="N16" s="157"/>
      <c r="O16" s="157"/>
      <c r="P16" s="157"/>
      <c r="Q16" s="157"/>
      <c r="R16" s="157"/>
      <c r="S16" s="157"/>
      <c r="T16" s="157"/>
      <c r="U16" s="157"/>
      <c r="V16" s="157"/>
    </row>
    <row r="17" spans="1:22" s="9" customFormat="1" ht="15.7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22" s="3" customFormat="1" ht="79.5" customHeight="1" x14ac:dyDescent="0.2">
      <c r="A18" s="309" t="s">
        <v>581</v>
      </c>
      <c r="B18" s="309"/>
      <c r="C18" s="309"/>
      <c r="D18" s="309"/>
      <c r="E18" s="309"/>
      <c r="F18" s="309"/>
      <c r="G18" s="158"/>
      <c r="H18" s="158"/>
      <c r="I18" s="158"/>
      <c r="J18" s="158"/>
      <c r="K18" s="158"/>
      <c r="L18" s="158"/>
      <c r="M18" s="158"/>
      <c r="N18" s="158"/>
      <c r="O18" s="158"/>
      <c r="P18" s="158"/>
      <c r="Q18" s="158"/>
      <c r="R18" s="158"/>
      <c r="S18" s="158"/>
      <c r="T18" s="158"/>
      <c r="U18" s="158"/>
      <c r="V18" s="158"/>
    </row>
    <row r="19" spans="1:22" s="3" customFormat="1" ht="15" customHeight="1" x14ac:dyDescent="0.2">
      <c r="A19" s="308" t="s">
        <v>6</v>
      </c>
      <c r="B19" s="308"/>
      <c r="C19" s="308"/>
      <c r="D19" s="159"/>
      <c r="E19" s="159"/>
      <c r="F19" s="159"/>
      <c r="G19" s="159"/>
      <c r="H19" s="159"/>
      <c r="I19" s="159"/>
      <c r="J19" s="159"/>
      <c r="K19" s="159"/>
      <c r="L19" s="159"/>
      <c r="M19" s="159"/>
      <c r="N19" s="159"/>
      <c r="O19" s="159"/>
      <c r="P19" s="159"/>
      <c r="Q19" s="159"/>
      <c r="R19" s="159"/>
      <c r="S19" s="159"/>
      <c r="T19" s="159"/>
      <c r="U19" s="159"/>
      <c r="V19" s="159"/>
    </row>
    <row r="20" spans="1:22" s="3" customFormat="1" ht="15" customHeight="1" x14ac:dyDescent="0.2">
      <c r="A20" s="270"/>
      <c r="B20" s="270"/>
      <c r="C20" s="270"/>
      <c r="D20" s="270"/>
      <c r="E20" s="270"/>
      <c r="F20" s="270"/>
      <c r="G20" s="270"/>
      <c r="H20" s="270"/>
      <c r="I20" s="270"/>
      <c r="J20" s="270"/>
      <c r="K20" s="270"/>
      <c r="L20" s="270"/>
      <c r="M20" s="270"/>
      <c r="N20" s="270"/>
      <c r="O20" s="270"/>
      <c r="P20" s="270"/>
      <c r="Q20" s="270"/>
      <c r="R20" s="270"/>
      <c r="S20" s="270"/>
    </row>
    <row r="21" spans="1:22" s="3" customFormat="1" ht="15" customHeight="1" x14ac:dyDescent="0.2">
      <c r="A21" s="309"/>
      <c r="B21" s="310"/>
      <c r="C21" s="310"/>
      <c r="D21" s="7"/>
      <c r="E21" s="7"/>
      <c r="F21" s="7"/>
      <c r="G21" s="7"/>
      <c r="H21" s="7"/>
      <c r="I21" s="7"/>
      <c r="J21" s="7"/>
      <c r="K21" s="7"/>
      <c r="L21" s="7"/>
      <c r="M21" s="7"/>
      <c r="N21" s="7"/>
      <c r="O21" s="7"/>
      <c r="P21" s="7"/>
      <c r="Q21" s="7"/>
      <c r="R21" s="7"/>
      <c r="S21" s="7"/>
      <c r="T21" s="7"/>
      <c r="U21" s="7"/>
      <c r="V21" s="7"/>
    </row>
    <row r="22" spans="1:22" ht="41.25" hidden="1" customHeight="1" x14ac:dyDescent="0.4">
      <c r="A22" s="212"/>
      <c r="D22" s="357"/>
      <c r="E22" s="357"/>
      <c r="K22" s="213"/>
      <c r="T22" s="209"/>
      <c r="U22" s="209"/>
      <c r="V22" s="209"/>
    </row>
    <row r="23" spans="1:22" ht="27.75" x14ac:dyDescent="0.4">
      <c r="A23" s="212"/>
      <c r="K23" s="213"/>
      <c r="T23" s="209"/>
      <c r="U23" s="211"/>
      <c r="V23" s="211"/>
    </row>
    <row r="24" spans="1:22" ht="27.75" customHeight="1" thickBot="1" x14ac:dyDescent="0.3">
      <c r="A24" s="214" t="s">
        <v>331</v>
      </c>
      <c r="B24" s="214"/>
      <c r="D24" s="215"/>
      <c r="E24" s="216"/>
      <c r="F24" s="216"/>
      <c r="G24" s="216"/>
      <c r="H24" s="216"/>
    </row>
    <row r="25" spans="1:22" ht="27" customHeight="1" x14ac:dyDescent="0.25">
      <c r="A25" s="217" t="s">
        <v>562</v>
      </c>
      <c r="B25" s="284">
        <v>4845959.9999999991</v>
      </c>
      <c r="D25" s="212" t="s">
        <v>330</v>
      </c>
      <c r="E25" s="218"/>
      <c r="F25" s="218"/>
    </row>
    <row r="26" spans="1:22" ht="24.75" customHeight="1" x14ac:dyDescent="0.25">
      <c r="A26" s="219" t="s">
        <v>329</v>
      </c>
      <c r="B26" s="220">
        <f>-C88</f>
        <v>546053.57279049675</v>
      </c>
      <c r="D26" s="353" t="s">
        <v>328</v>
      </c>
      <c r="E26" s="354"/>
      <c r="F26" s="221">
        <f>SUM(B116:V116)</f>
        <v>3.7590705462812095</v>
      </c>
      <c r="M26" s="286"/>
    </row>
    <row r="27" spans="1:22" x14ac:dyDescent="0.25">
      <c r="A27" s="219" t="s">
        <v>327</v>
      </c>
      <c r="B27" s="285">
        <v>20</v>
      </c>
      <c r="D27" s="353" t="s">
        <v>326</v>
      </c>
      <c r="E27" s="354"/>
      <c r="F27" s="221">
        <f>IF(SUM(B117:V117)=0,"не окупается",SUM(B117:V117))</f>
        <v>6.0366335326260909</v>
      </c>
    </row>
    <row r="28" spans="1:22" ht="16.5" thickBot="1" x14ac:dyDescent="0.3">
      <c r="A28" s="222" t="s">
        <v>325</v>
      </c>
      <c r="B28" s="223">
        <v>1</v>
      </c>
      <c r="D28" s="353" t="s">
        <v>564</v>
      </c>
      <c r="E28" s="354"/>
      <c r="F28" s="224">
        <f>V114</f>
        <v>9790937.0971655212</v>
      </c>
      <c r="G28" s="213"/>
      <c r="K28" s="225"/>
      <c r="M28" s="226"/>
      <c r="N28" s="226"/>
    </row>
    <row r="29" spans="1:22" x14ac:dyDescent="0.25">
      <c r="A29" s="217" t="s">
        <v>324</v>
      </c>
      <c r="B29" s="227">
        <f>-C87</f>
        <v>2997979.8000000003</v>
      </c>
      <c r="D29" s="353" t="s">
        <v>565</v>
      </c>
      <c r="E29" s="354"/>
      <c r="F29" s="228" t="str">
        <f>IF(F28&gt;0,"да","нет")</f>
        <v>да</v>
      </c>
      <c r="K29" s="225"/>
    </row>
    <row r="30" spans="1:22" x14ac:dyDescent="0.25">
      <c r="A30" s="219" t="s">
        <v>563</v>
      </c>
      <c r="B30" s="229">
        <v>1</v>
      </c>
      <c r="K30" s="225"/>
    </row>
    <row r="31" spans="1:22" x14ac:dyDescent="0.25">
      <c r="A31" s="219" t="s">
        <v>323</v>
      </c>
      <c r="B31" s="229">
        <v>1</v>
      </c>
      <c r="K31" s="225"/>
    </row>
    <row r="32" spans="1:22" x14ac:dyDescent="0.25">
      <c r="A32" s="219" t="s">
        <v>309</v>
      </c>
      <c r="B32" s="229">
        <f>-C88</f>
        <v>546053.57279049675</v>
      </c>
    </row>
    <row r="33" spans="1:22" x14ac:dyDescent="0.25">
      <c r="A33" s="219" t="s">
        <v>322</v>
      </c>
      <c r="B33" s="229">
        <v>1</v>
      </c>
    </row>
    <row r="34" spans="1:22" x14ac:dyDescent="0.25">
      <c r="A34" s="219" t="s">
        <v>321</v>
      </c>
      <c r="B34" s="229">
        <v>1</v>
      </c>
    </row>
    <row r="35" spans="1:22" x14ac:dyDescent="0.25">
      <c r="A35" s="230" t="s">
        <v>566</v>
      </c>
      <c r="B35" s="231">
        <v>2.1999999999999999E-2</v>
      </c>
    </row>
    <row r="36" spans="1:22" ht="16.5" thickBot="1" x14ac:dyDescent="0.3">
      <c r="A36" s="222" t="s">
        <v>302</v>
      </c>
      <c r="B36" s="232">
        <v>0.2</v>
      </c>
    </row>
    <row r="37" spans="1:22" x14ac:dyDescent="0.25">
      <c r="A37" s="217" t="s">
        <v>567</v>
      </c>
      <c r="B37" s="227">
        <v>0</v>
      </c>
    </row>
    <row r="38" spans="1:22" x14ac:dyDescent="0.25">
      <c r="A38" s="219" t="s">
        <v>320</v>
      </c>
      <c r="B38" s="233"/>
    </row>
    <row r="39" spans="1:22" x14ac:dyDescent="0.25">
      <c r="A39" s="230" t="s">
        <v>319</v>
      </c>
      <c r="B39" s="234">
        <v>0</v>
      </c>
    </row>
    <row r="40" spans="1:22" x14ac:dyDescent="0.25">
      <c r="A40" s="230"/>
      <c r="B40" s="234"/>
    </row>
    <row r="41" spans="1:22" x14ac:dyDescent="0.25">
      <c r="A41" s="230" t="s">
        <v>318</v>
      </c>
      <c r="B41" s="235">
        <v>0</v>
      </c>
    </row>
    <row r="42" spans="1:22" x14ac:dyDescent="0.25">
      <c r="A42" s="236" t="s">
        <v>317</v>
      </c>
      <c r="B42" s="237">
        <v>0</v>
      </c>
    </row>
    <row r="43" spans="1:22" x14ac:dyDescent="0.25">
      <c r="A43" s="236" t="s">
        <v>316</v>
      </c>
      <c r="B43" s="237">
        <v>0</v>
      </c>
    </row>
    <row r="44" spans="1:22" x14ac:dyDescent="0.25">
      <c r="A44" s="236" t="s">
        <v>315</v>
      </c>
      <c r="B44" s="237">
        <v>0.1212</v>
      </c>
      <c r="U44" s="238"/>
      <c r="V44" s="238"/>
    </row>
    <row r="45" spans="1:22" x14ac:dyDescent="0.25">
      <c r="A45" s="236" t="s">
        <v>314</v>
      </c>
      <c r="B45" s="237">
        <f>1-B43</f>
        <v>1</v>
      </c>
    </row>
    <row r="46" spans="1:22" ht="16.5" thickBot="1" x14ac:dyDescent="0.3">
      <c r="A46" s="239" t="s">
        <v>568</v>
      </c>
      <c r="B46" s="240">
        <f>B45*B44+B43*B42*(1-B36)</f>
        <v>0.1212</v>
      </c>
    </row>
    <row r="47" spans="1:22" x14ac:dyDescent="0.25">
      <c r="A47" s="241" t="s">
        <v>313</v>
      </c>
      <c r="B47" s="242">
        <v>2023</v>
      </c>
      <c r="C47" s="243">
        <v>2024</v>
      </c>
      <c r="D47" s="243">
        <v>2025</v>
      </c>
      <c r="E47" s="243">
        <v>2026</v>
      </c>
      <c r="F47" s="243">
        <v>2027</v>
      </c>
      <c r="G47" s="243">
        <v>2028</v>
      </c>
      <c r="H47" s="243">
        <v>2029</v>
      </c>
      <c r="I47" s="243">
        <v>2030</v>
      </c>
      <c r="J47" s="243">
        <v>2031</v>
      </c>
      <c r="K47" s="243">
        <v>2032</v>
      </c>
      <c r="L47" s="243">
        <v>2033</v>
      </c>
      <c r="M47" s="243">
        <v>2034</v>
      </c>
      <c r="N47" s="243">
        <v>2035</v>
      </c>
      <c r="O47" s="243">
        <v>2036</v>
      </c>
      <c r="P47" s="243">
        <v>2037</v>
      </c>
      <c r="Q47" s="243">
        <v>2038</v>
      </c>
      <c r="R47" s="243">
        <v>2039</v>
      </c>
      <c r="S47" s="243">
        <v>2040</v>
      </c>
      <c r="T47" s="243">
        <v>2041</v>
      </c>
      <c r="U47" s="243">
        <v>2042</v>
      </c>
      <c r="V47" s="243">
        <v>2043</v>
      </c>
    </row>
    <row r="48" spans="1:22" s="286" customFormat="1" ht="30.75" customHeight="1" outlineLevel="1" x14ac:dyDescent="0.25">
      <c r="A48" s="287" t="s">
        <v>312</v>
      </c>
      <c r="B48" s="288">
        <v>0.06</v>
      </c>
      <c r="C48" s="288">
        <v>4.7E-2</v>
      </c>
      <c r="D48" s="288">
        <v>0.04</v>
      </c>
      <c r="E48" s="288">
        <v>0.04</v>
      </c>
      <c r="F48" s="288">
        <v>0.04</v>
      </c>
      <c r="G48" s="288">
        <v>0.04</v>
      </c>
      <c r="H48" s="288">
        <v>0.04</v>
      </c>
      <c r="I48" s="288">
        <v>0.04</v>
      </c>
      <c r="J48" s="288">
        <v>0.04</v>
      </c>
      <c r="K48" s="288">
        <v>0.04</v>
      </c>
      <c r="L48" s="288">
        <v>0.04</v>
      </c>
      <c r="M48" s="288">
        <v>0.04</v>
      </c>
      <c r="N48" s="288">
        <v>0.04</v>
      </c>
      <c r="O48" s="288">
        <v>0.04</v>
      </c>
      <c r="P48" s="288">
        <v>0.04</v>
      </c>
      <c r="Q48" s="288">
        <v>0.04</v>
      </c>
      <c r="R48" s="288">
        <v>0.04</v>
      </c>
      <c r="S48" s="288">
        <v>0.04</v>
      </c>
      <c r="T48" s="288">
        <v>0.04</v>
      </c>
      <c r="U48" s="288">
        <v>0.04</v>
      </c>
      <c r="V48" s="288">
        <v>0.04</v>
      </c>
    </row>
    <row r="49" spans="1:22" ht="27" customHeight="1" outlineLevel="1" x14ac:dyDescent="0.25">
      <c r="A49" s="244" t="s">
        <v>311</v>
      </c>
      <c r="B49" s="245">
        <f>B48</f>
        <v>0.06</v>
      </c>
      <c r="C49" s="245">
        <f t="shared" ref="C49:V49" si="2">(1+B49)*(1+C48)-1</f>
        <v>0.10982000000000003</v>
      </c>
      <c r="D49" s="245">
        <f>(1+C49)*(1+D48)-1</f>
        <v>0.15421280000000004</v>
      </c>
      <c r="E49" s="245">
        <f t="shared" si="2"/>
        <v>0.20038131199999998</v>
      </c>
      <c r="F49" s="245">
        <f t="shared" si="2"/>
        <v>0.24839656447999992</v>
      </c>
      <c r="G49" s="245">
        <f t="shared" si="2"/>
        <v>0.29833242705920004</v>
      </c>
      <c r="H49" s="245">
        <f t="shared" si="2"/>
        <v>0.35026572414156809</v>
      </c>
      <c r="I49" s="245">
        <f t="shared" si="2"/>
        <v>0.40427635310723087</v>
      </c>
      <c r="J49" s="245">
        <f t="shared" si="2"/>
        <v>0.46044740723152011</v>
      </c>
      <c r="K49" s="245">
        <f t="shared" si="2"/>
        <v>0.51886530352078086</v>
      </c>
      <c r="L49" s="245">
        <f t="shared" si="2"/>
        <v>0.5796199156616122</v>
      </c>
      <c r="M49" s="245">
        <f t="shared" si="2"/>
        <v>0.64280471228807667</v>
      </c>
      <c r="N49" s="245">
        <f t="shared" si="2"/>
        <v>0.70851690077959972</v>
      </c>
      <c r="O49" s="245">
        <f t="shared" si="2"/>
        <v>0.77685757681078371</v>
      </c>
      <c r="P49" s="245">
        <f t="shared" si="2"/>
        <v>0.84793187988321517</v>
      </c>
      <c r="Q49" s="245">
        <f t="shared" si="2"/>
        <v>0.92184915507854392</v>
      </c>
      <c r="R49" s="245">
        <f t="shared" si="2"/>
        <v>0.99872312128168583</v>
      </c>
      <c r="S49" s="245">
        <f t="shared" si="2"/>
        <v>1.0786720461329535</v>
      </c>
      <c r="T49" s="245">
        <f>(1+S49)*(1+T48)-1</f>
        <v>1.1618189279782718</v>
      </c>
      <c r="U49" s="245">
        <f t="shared" si="2"/>
        <v>1.2482916850974028</v>
      </c>
      <c r="V49" s="245">
        <f t="shared" si="2"/>
        <v>1.338223352501299</v>
      </c>
    </row>
    <row r="50" spans="1:22" s="247" customFormat="1" ht="44.25" customHeight="1" thickBot="1" x14ac:dyDescent="0.3">
      <c r="A50" s="277" t="s">
        <v>569</v>
      </c>
      <c r="B50" s="246">
        <f t="shared" ref="B50" si="3">B51*1000</f>
        <v>0</v>
      </c>
      <c r="C50" s="246">
        <f>C66</f>
        <v>2938805.9714915119</v>
      </c>
      <c r="D50" s="246">
        <f t="shared" ref="D50:V50" si="4">D66</f>
        <v>3414317.160651173</v>
      </c>
      <c r="E50" s="246">
        <f t="shared" si="4"/>
        <v>3891731.8974652202</v>
      </c>
      <c r="F50" s="246">
        <f t="shared" si="4"/>
        <v>4178678.5363951316</v>
      </c>
      <c r="G50" s="246">
        <f t="shared" si="4"/>
        <v>4401917.921686817</v>
      </c>
      <c r="H50" s="246">
        <f t="shared" si="4"/>
        <v>4590257.4047268638</v>
      </c>
      <c r="I50" s="246">
        <f t="shared" si="4"/>
        <v>4770520.6987390723</v>
      </c>
      <c r="J50" s="246">
        <f t="shared" si="4"/>
        <v>4191644.6183937392</v>
      </c>
      <c r="K50" s="246">
        <f t="shared" si="4"/>
        <v>5131457.188043098</v>
      </c>
      <c r="L50" s="246">
        <f t="shared" si="4"/>
        <v>5160490.0714852931</v>
      </c>
      <c r="M50" s="246">
        <f t="shared" si="4"/>
        <v>5514650.5525205638</v>
      </c>
      <c r="N50" s="246">
        <f t="shared" si="4"/>
        <v>5683998.3997902852</v>
      </c>
      <c r="O50" s="246">
        <f t="shared" si="4"/>
        <v>5001514.0729770074</v>
      </c>
      <c r="P50" s="246">
        <f t="shared" si="4"/>
        <v>6140832.8310565371</v>
      </c>
      <c r="Q50" s="246">
        <f t="shared" si="4"/>
        <v>6181705.3291801717</v>
      </c>
      <c r="R50" s="246">
        <f t="shared" si="4"/>
        <v>6612703.3500830736</v>
      </c>
      <c r="S50" s="246">
        <f t="shared" si="4"/>
        <v>6820876.4063450843</v>
      </c>
      <c r="T50" s="246">
        <f t="shared" si="4"/>
        <v>5992907.2177120745</v>
      </c>
      <c r="U50" s="246">
        <f t="shared" si="4"/>
        <v>7379096.603703252</v>
      </c>
      <c r="V50" s="246">
        <f t="shared" si="4"/>
        <v>7430293.5899035512</v>
      </c>
    </row>
    <row r="51" spans="1:22" ht="32.25" hidden="1" customHeight="1" x14ac:dyDescent="0.25">
      <c r="A51" s="248" t="s">
        <v>596</v>
      </c>
      <c r="B51" s="249">
        <f>([3]Свод!O17+[3]Свод!O18)/1.2</f>
        <v>0</v>
      </c>
      <c r="C51" s="249"/>
      <c r="D51" s="249"/>
      <c r="E51" s="249"/>
      <c r="F51" s="249"/>
      <c r="G51" s="249"/>
      <c r="H51" s="249"/>
      <c r="I51" s="249"/>
      <c r="J51" s="249"/>
      <c r="K51" s="249"/>
      <c r="L51" s="249"/>
      <c r="M51" s="249"/>
      <c r="N51" s="249"/>
      <c r="O51" s="249"/>
      <c r="P51" s="249"/>
      <c r="Q51" s="249"/>
      <c r="R51" s="249"/>
      <c r="S51" s="249"/>
      <c r="T51" s="249"/>
      <c r="U51" s="249"/>
      <c r="V51" s="249"/>
    </row>
    <row r="52" spans="1:22" ht="32.25" hidden="1" customHeight="1" x14ac:dyDescent="0.25">
      <c r="A52" s="248" t="s">
        <v>597</v>
      </c>
      <c r="B52" s="249"/>
      <c r="C52" s="249"/>
      <c r="D52" s="249"/>
      <c r="E52" s="250"/>
      <c r="F52" s="249"/>
      <c r="G52" s="249"/>
      <c r="H52" s="249"/>
      <c r="I52" s="249"/>
      <c r="J52" s="249"/>
      <c r="K52" s="249"/>
      <c r="L52" s="249"/>
      <c r="M52" s="249"/>
      <c r="N52" s="249"/>
      <c r="O52" s="249"/>
      <c r="P52" s="249"/>
      <c r="Q52" s="249"/>
      <c r="R52" s="249"/>
      <c r="S52" s="249"/>
      <c r="T52" s="249"/>
      <c r="U52" s="249"/>
      <c r="V52" s="249"/>
    </row>
    <row r="53" spans="1:22" hidden="1" x14ac:dyDescent="0.25">
      <c r="A53" s="251" t="s">
        <v>598</v>
      </c>
      <c r="B53" s="252"/>
      <c r="C53" s="252"/>
      <c r="D53" s="252"/>
      <c r="E53" s="252"/>
      <c r="F53" s="252"/>
      <c r="G53" s="252"/>
      <c r="H53" s="252"/>
      <c r="I53" s="252"/>
      <c r="J53" s="252"/>
      <c r="K53" s="252"/>
      <c r="L53" s="252"/>
      <c r="M53" s="252"/>
      <c r="N53" s="252"/>
      <c r="O53" s="252"/>
      <c r="P53" s="252"/>
      <c r="Q53" s="252"/>
      <c r="R53" s="252"/>
      <c r="S53" s="252"/>
      <c r="T53" s="252"/>
      <c r="U53" s="252"/>
      <c r="V53" s="252"/>
    </row>
    <row r="54" spans="1:22" hidden="1" x14ac:dyDescent="0.25">
      <c r="A54" s="251" t="s">
        <v>599</v>
      </c>
      <c r="B54" s="253">
        <f>-([3]Связь!B30+[3]Связь!C30+[3]Связь!D30)</f>
        <v>0</v>
      </c>
      <c r="C54" s="253"/>
      <c r="D54" s="253"/>
      <c r="E54" s="253"/>
      <c r="F54" s="253"/>
      <c r="G54" s="253"/>
      <c r="H54" s="253"/>
      <c r="I54" s="253"/>
      <c r="J54" s="253"/>
      <c r="K54" s="253"/>
      <c r="L54" s="253"/>
      <c r="M54" s="253"/>
      <c r="N54" s="253"/>
      <c r="O54" s="253"/>
      <c r="P54" s="253"/>
      <c r="Q54" s="253"/>
      <c r="R54" s="253"/>
      <c r="S54" s="253"/>
      <c r="T54" s="253"/>
      <c r="U54" s="253"/>
      <c r="V54" s="253"/>
    </row>
    <row r="55" spans="1:22" hidden="1" x14ac:dyDescent="0.25">
      <c r="A55" s="251"/>
      <c r="B55" s="253"/>
      <c r="C55" s="253"/>
      <c r="D55" s="253"/>
      <c r="E55" s="253"/>
      <c r="F55" s="253"/>
      <c r="G55" s="253"/>
      <c r="H55" s="253"/>
      <c r="I55" s="253"/>
      <c r="J55" s="253"/>
      <c r="K55" s="253"/>
      <c r="L55" s="253"/>
      <c r="M55" s="253"/>
      <c r="N55" s="253"/>
      <c r="O55" s="253"/>
      <c r="P55" s="253"/>
      <c r="Q55" s="253"/>
      <c r="R55" s="253"/>
      <c r="S55" s="253"/>
      <c r="T55" s="253"/>
      <c r="U55" s="253"/>
      <c r="V55" s="253"/>
    </row>
    <row r="56" spans="1:22" hidden="1" x14ac:dyDescent="0.25">
      <c r="A56" s="251"/>
      <c r="B56" s="253"/>
      <c r="C56" s="253"/>
      <c r="D56" s="253"/>
      <c r="E56" s="253"/>
      <c r="F56" s="253"/>
      <c r="G56" s="253"/>
      <c r="H56" s="253"/>
      <c r="I56" s="253"/>
      <c r="J56" s="253"/>
      <c r="K56" s="253"/>
      <c r="L56" s="253"/>
      <c r="M56" s="253"/>
      <c r="N56" s="253"/>
      <c r="O56" s="253"/>
      <c r="P56" s="253"/>
      <c r="Q56" s="253"/>
      <c r="R56" s="253"/>
      <c r="S56" s="253"/>
      <c r="T56" s="253"/>
      <c r="U56" s="253"/>
      <c r="V56" s="253"/>
    </row>
    <row r="57" spans="1:22" hidden="1" x14ac:dyDescent="0.25">
      <c r="A57" s="251"/>
      <c r="B57" s="253"/>
      <c r="C57" s="253"/>
      <c r="D57" s="253"/>
      <c r="E57" s="253"/>
      <c r="F57" s="253"/>
      <c r="G57" s="253"/>
      <c r="H57" s="253"/>
      <c r="I57" s="253"/>
      <c r="J57" s="253"/>
      <c r="K57" s="253"/>
      <c r="L57" s="253"/>
      <c r="M57" s="253"/>
      <c r="N57" s="253"/>
      <c r="O57" s="253"/>
      <c r="P57" s="253"/>
      <c r="Q57" s="253"/>
      <c r="R57" s="253"/>
      <c r="S57" s="253"/>
      <c r="T57" s="253"/>
      <c r="U57" s="253"/>
      <c r="V57" s="253"/>
    </row>
    <row r="58" spans="1:22" hidden="1" x14ac:dyDescent="0.25">
      <c r="A58" s="251"/>
      <c r="B58" s="253"/>
      <c r="C58" s="253"/>
      <c r="D58" s="253"/>
      <c r="E58" s="253"/>
      <c r="F58" s="253"/>
      <c r="G58" s="253"/>
      <c r="H58" s="253"/>
      <c r="I58" s="253"/>
      <c r="J58" s="253"/>
      <c r="K58" s="253"/>
      <c r="L58" s="253"/>
      <c r="M58" s="253"/>
      <c r="N58" s="253"/>
      <c r="O58" s="253"/>
      <c r="P58" s="253"/>
      <c r="Q58" s="253"/>
      <c r="R58" s="253"/>
      <c r="S58" s="253"/>
      <c r="T58" s="253"/>
      <c r="U58" s="253"/>
      <c r="V58" s="253"/>
    </row>
    <row r="59" spans="1:22" hidden="1" x14ac:dyDescent="0.25">
      <c r="A59" s="251"/>
      <c r="B59" s="253"/>
      <c r="C59" s="253"/>
      <c r="D59" s="253"/>
      <c r="E59" s="253"/>
      <c r="F59" s="253"/>
      <c r="G59" s="253"/>
      <c r="H59" s="253"/>
      <c r="I59" s="253"/>
      <c r="J59" s="253"/>
      <c r="K59" s="253"/>
      <c r="L59" s="253"/>
      <c r="M59" s="253"/>
      <c r="N59" s="253"/>
      <c r="O59" s="253"/>
      <c r="P59" s="253"/>
      <c r="Q59" s="253"/>
      <c r="R59" s="253"/>
      <c r="S59" s="253"/>
      <c r="T59" s="253"/>
      <c r="U59" s="253"/>
      <c r="V59" s="253"/>
    </row>
    <row r="60" spans="1:22" hidden="1" x14ac:dyDescent="0.25">
      <c r="A60" s="251"/>
      <c r="B60" s="253"/>
      <c r="C60" s="253"/>
      <c r="D60" s="253"/>
      <c r="E60" s="253"/>
      <c r="F60" s="253"/>
      <c r="G60" s="253"/>
      <c r="H60" s="253"/>
      <c r="I60" s="253"/>
      <c r="J60" s="253"/>
      <c r="K60" s="253"/>
      <c r="L60" s="253"/>
      <c r="M60" s="253"/>
      <c r="N60" s="253"/>
      <c r="O60" s="253"/>
      <c r="P60" s="253"/>
      <c r="Q60" s="253"/>
      <c r="R60" s="253"/>
      <c r="S60" s="253"/>
      <c r="T60" s="253"/>
      <c r="U60" s="253"/>
      <c r="V60" s="253"/>
    </row>
    <row r="61" spans="1:22" hidden="1" x14ac:dyDescent="0.25">
      <c r="A61" s="251"/>
      <c r="B61" s="253"/>
      <c r="C61" s="253"/>
      <c r="D61" s="253"/>
      <c r="E61" s="253"/>
      <c r="F61" s="253"/>
      <c r="G61" s="253"/>
      <c r="H61" s="253"/>
      <c r="I61" s="253"/>
      <c r="J61" s="253"/>
      <c r="K61" s="253"/>
      <c r="L61" s="253"/>
      <c r="M61" s="253"/>
      <c r="N61" s="253"/>
      <c r="O61" s="253"/>
      <c r="P61" s="253"/>
      <c r="Q61" s="253"/>
      <c r="R61" s="253"/>
      <c r="S61" s="253"/>
      <c r="T61" s="253"/>
      <c r="U61" s="253"/>
      <c r="V61" s="253"/>
    </row>
    <row r="62" spans="1:22" hidden="1" x14ac:dyDescent="0.25">
      <c r="A62" s="251"/>
      <c r="B62" s="253"/>
      <c r="C62" s="253"/>
      <c r="D62" s="253"/>
      <c r="E62" s="253"/>
      <c r="F62" s="253"/>
      <c r="G62" s="253"/>
      <c r="H62" s="253"/>
      <c r="I62" s="253"/>
      <c r="J62" s="253"/>
      <c r="K62" s="253"/>
      <c r="L62" s="253"/>
      <c r="M62" s="253"/>
      <c r="N62" s="253"/>
      <c r="O62" s="253"/>
      <c r="P62" s="253"/>
      <c r="Q62" s="253"/>
      <c r="R62" s="253"/>
      <c r="S62" s="253"/>
      <c r="T62" s="253"/>
      <c r="U62" s="253"/>
      <c r="V62" s="253"/>
    </row>
    <row r="63" spans="1:22" hidden="1" x14ac:dyDescent="0.25">
      <c r="A63" s="251"/>
      <c r="B63" s="253"/>
      <c r="C63" s="253"/>
      <c r="D63" s="253"/>
      <c r="E63" s="253"/>
      <c r="F63" s="253"/>
      <c r="G63" s="253"/>
      <c r="H63" s="253"/>
      <c r="I63" s="253"/>
      <c r="J63" s="253"/>
      <c r="K63" s="253"/>
      <c r="L63" s="253"/>
      <c r="M63" s="253"/>
      <c r="N63" s="253"/>
      <c r="O63" s="253"/>
      <c r="P63" s="253"/>
      <c r="Q63" s="253"/>
      <c r="R63" s="253"/>
      <c r="S63" s="253"/>
      <c r="T63" s="253"/>
      <c r="U63" s="253"/>
      <c r="V63" s="253"/>
    </row>
    <row r="64" spans="1:22" hidden="1" x14ac:dyDescent="0.25">
      <c r="A64" s="251"/>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s="273" customFormat="1" ht="34.5" customHeight="1" x14ac:dyDescent="0.25">
      <c r="A66" s="272" t="s">
        <v>611</v>
      </c>
      <c r="B66" s="272"/>
      <c r="C66" s="289">
        <f>SUM(C67:C73)</f>
        <v>2938805.9714915119</v>
      </c>
      <c r="D66" s="280">
        <f t="shared" ref="D66:V66" si="5">SUM(D67:D73)</f>
        <v>3414317.160651173</v>
      </c>
      <c r="E66" s="280">
        <f t="shared" si="5"/>
        <v>3891731.8974652202</v>
      </c>
      <c r="F66" s="280">
        <f t="shared" si="5"/>
        <v>4178678.5363951316</v>
      </c>
      <c r="G66" s="280">
        <f t="shared" si="5"/>
        <v>4401917.921686817</v>
      </c>
      <c r="H66" s="280">
        <f t="shared" si="5"/>
        <v>4590257.4047268638</v>
      </c>
      <c r="I66" s="280">
        <f t="shared" si="5"/>
        <v>4770520.6987390723</v>
      </c>
      <c r="J66" s="280">
        <f t="shared" si="5"/>
        <v>4191644.6183937392</v>
      </c>
      <c r="K66" s="280">
        <f t="shared" si="5"/>
        <v>5131457.188043098</v>
      </c>
      <c r="L66" s="280">
        <f t="shared" si="5"/>
        <v>5160490.0714852931</v>
      </c>
      <c r="M66" s="280">
        <f t="shared" si="5"/>
        <v>5514650.5525205638</v>
      </c>
      <c r="N66" s="280">
        <f t="shared" si="5"/>
        <v>5683998.3997902852</v>
      </c>
      <c r="O66" s="280">
        <f t="shared" si="5"/>
        <v>5001514.0729770074</v>
      </c>
      <c r="P66" s="280">
        <f t="shared" si="5"/>
        <v>6140832.8310565371</v>
      </c>
      <c r="Q66" s="280">
        <f t="shared" si="5"/>
        <v>6181705.3291801717</v>
      </c>
      <c r="R66" s="280">
        <f t="shared" si="5"/>
        <v>6612703.3500830736</v>
      </c>
      <c r="S66" s="280">
        <f t="shared" si="5"/>
        <v>6820876.4063450843</v>
      </c>
      <c r="T66" s="280">
        <f t="shared" si="5"/>
        <v>5992907.2177120745</v>
      </c>
      <c r="U66" s="280">
        <f t="shared" si="5"/>
        <v>7379096.603703252</v>
      </c>
      <c r="V66" s="280">
        <f t="shared" si="5"/>
        <v>7430293.5899035512</v>
      </c>
    </row>
    <row r="67" spans="1:22" ht="27" customHeight="1" x14ac:dyDescent="0.25">
      <c r="A67" s="268" t="s">
        <v>603</v>
      </c>
      <c r="B67" s="251"/>
      <c r="C67" s="276">
        <v>2387302.6136302277</v>
      </c>
      <c r="D67" s="275">
        <v>2482794.7181754373</v>
      </c>
      <c r="E67" s="276">
        <v>2582106.5069024549</v>
      </c>
      <c r="F67" s="275">
        <v>2685390.7671785532</v>
      </c>
      <c r="G67" s="275">
        <v>2792806.3978656954</v>
      </c>
      <c r="H67" s="275">
        <f>G67*1.04</f>
        <v>2904518.6537803235</v>
      </c>
      <c r="I67" s="275">
        <f t="shared" ref="I67:V67" si="6">H67*1.04</f>
        <v>3020699.3999315365</v>
      </c>
      <c r="J67" s="275">
        <f t="shared" si="6"/>
        <v>3141527.3759287982</v>
      </c>
      <c r="K67" s="275">
        <f t="shared" si="6"/>
        <v>3267188.4709659503</v>
      </c>
      <c r="L67" s="275">
        <f t="shared" si="6"/>
        <v>3397876.0098045883</v>
      </c>
      <c r="M67" s="275">
        <f t="shared" si="6"/>
        <v>3533791.050196772</v>
      </c>
      <c r="N67" s="275">
        <f t="shared" si="6"/>
        <v>3675142.692204643</v>
      </c>
      <c r="O67" s="275">
        <f t="shared" si="6"/>
        <v>3822148.3998928289</v>
      </c>
      <c r="P67" s="275">
        <f t="shared" si="6"/>
        <v>3975034.3358885422</v>
      </c>
      <c r="Q67" s="275">
        <f t="shared" si="6"/>
        <v>4134035.7093240842</v>
      </c>
      <c r="R67" s="275">
        <f t="shared" si="6"/>
        <v>4299397.1376970476</v>
      </c>
      <c r="S67" s="275">
        <f t="shared" si="6"/>
        <v>4471373.0232049292</v>
      </c>
      <c r="T67" s="275">
        <f t="shared" si="6"/>
        <v>4650227.9441331262</v>
      </c>
      <c r="U67" s="275">
        <f t="shared" si="6"/>
        <v>4836237.0618984513</v>
      </c>
      <c r="V67" s="275">
        <f t="shared" si="6"/>
        <v>5029686.5443743896</v>
      </c>
    </row>
    <row r="68" spans="1:22" x14ac:dyDescent="0.25">
      <c r="A68" s="268" t="s">
        <v>304</v>
      </c>
      <c r="B68" s="251"/>
      <c r="C68" s="276"/>
      <c r="D68" s="275">
        <v>242298</v>
      </c>
      <c r="E68" s="276">
        <f>D68*2</f>
        <v>484596</v>
      </c>
      <c r="F68" s="275">
        <v>242298</v>
      </c>
      <c r="G68" s="275">
        <v>242298</v>
      </c>
      <c r="H68" s="275">
        <v>242298</v>
      </c>
      <c r="I68" s="275">
        <v>242298</v>
      </c>
      <c r="J68" s="275">
        <v>242298</v>
      </c>
      <c r="K68" s="275">
        <v>242298</v>
      </c>
      <c r="L68" s="275">
        <v>242298</v>
      </c>
      <c r="M68" s="275">
        <v>242298</v>
      </c>
      <c r="N68" s="275">
        <v>242298</v>
      </c>
      <c r="O68" s="275">
        <v>242298</v>
      </c>
      <c r="P68" s="275">
        <v>242298</v>
      </c>
      <c r="Q68" s="275">
        <v>242298</v>
      </c>
      <c r="R68" s="275">
        <v>242298</v>
      </c>
      <c r="S68" s="275">
        <v>242298</v>
      </c>
      <c r="T68" s="275">
        <v>242298</v>
      </c>
      <c r="U68" s="275">
        <v>242298</v>
      </c>
      <c r="V68" s="275">
        <v>242298</v>
      </c>
    </row>
    <row r="69" spans="1:22" x14ac:dyDescent="0.25">
      <c r="A69" s="268" t="s">
        <v>566</v>
      </c>
      <c r="B69" s="251"/>
      <c r="C69" s="276"/>
      <c r="D69" s="275">
        <v>98615.286000000022</v>
      </c>
      <c r="E69" s="276">
        <f>C79+E79</f>
        <v>194565.29400000002</v>
      </c>
      <c r="F69" s="275">
        <v>87954.174000000028</v>
      </c>
      <c r="G69" s="275">
        <v>82623.618000000031</v>
      </c>
      <c r="H69" s="275">
        <v>77293.061999999976</v>
      </c>
      <c r="I69" s="275">
        <v>71962.505999999979</v>
      </c>
      <c r="J69" s="275">
        <v>66631.949999999983</v>
      </c>
      <c r="K69" s="275">
        <v>61301.393999999978</v>
      </c>
      <c r="L69" s="275">
        <v>55970.837999999989</v>
      </c>
      <c r="M69" s="275">
        <v>50640.281999999992</v>
      </c>
      <c r="N69" s="275">
        <v>45309.725999999988</v>
      </c>
      <c r="O69" s="275">
        <v>39979.170000000006</v>
      </c>
      <c r="P69" s="275">
        <v>34648.614000000009</v>
      </c>
      <c r="Q69" s="275">
        <v>29318.058000000012</v>
      </c>
      <c r="R69" s="275">
        <v>23987.502000000019</v>
      </c>
      <c r="S69" s="275">
        <v>18656.946000000022</v>
      </c>
      <c r="T69" s="275">
        <v>13326.390000000027</v>
      </c>
      <c r="U69" s="275">
        <v>7995.8340000000335</v>
      </c>
      <c r="V69" s="275">
        <v>2665.2780000000375</v>
      </c>
    </row>
    <row r="70" spans="1:22" ht="17.25" customHeight="1" x14ac:dyDescent="0.25">
      <c r="A70" s="268" t="s">
        <v>302</v>
      </c>
      <c r="B70" s="251"/>
      <c r="C70" s="276">
        <v>0</v>
      </c>
      <c r="D70" s="275">
        <v>0</v>
      </c>
      <c r="E70" s="276">
        <v>0</v>
      </c>
      <c r="F70" s="275">
        <v>501101.63178981136</v>
      </c>
      <c r="G70" s="275">
        <f>E98</f>
        <v>593107.5246270037</v>
      </c>
      <c r="H70" s="275">
        <f t="shared" ref="H70:V70" si="7">F98</f>
        <v>646838.07125834445</v>
      </c>
      <c r="I70" s="275">
        <f t="shared" si="7"/>
        <v>687638.17146785418</v>
      </c>
      <c r="J70" s="275">
        <f t="shared" si="7"/>
        <v>0</v>
      </c>
      <c r="K70" s="275">
        <f t="shared" si="7"/>
        <v>753065.64439391345</v>
      </c>
      <c r="L70" s="275">
        <f t="shared" si="7"/>
        <v>632829.08375869074</v>
      </c>
      <c r="M70" s="275">
        <f t="shared" si="7"/>
        <v>816109.15489176009</v>
      </c>
      <c r="N70" s="275">
        <f t="shared" si="7"/>
        <v>817003.34662352467</v>
      </c>
      <c r="O70" s="275">
        <f t="shared" si="7"/>
        <v>0</v>
      </c>
      <c r="P70" s="275">
        <f t="shared" si="7"/>
        <v>911153.25723852275</v>
      </c>
      <c r="Q70" s="275">
        <f t="shared" si="7"/>
        <v>768997.50797508587</v>
      </c>
      <c r="R70" s="275">
        <f t="shared" si="7"/>
        <v>990933.37588617916</v>
      </c>
      <c r="S70" s="275">
        <f t="shared" si="7"/>
        <v>992900.23200990097</v>
      </c>
      <c r="T70" s="275">
        <f t="shared" si="7"/>
        <v>0</v>
      </c>
      <c r="U70" s="275">
        <f t="shared" si="7"/>
        <v>1107434.6718692312</v>
      </c>
      <c r="V70" s="275">
        <f t="shared" si="7"/>
        <v>934724.96053463768</v>
      </c>
    </row>
    <row r="71" spans="1:22" x14ac:dyDescent="0.25">
      <c r="A71" s="268" t="s">
        <v>604</v>
      </c>
      <c r="B71" s="251"/>
      <c r="C71" s="276">
        <f>(C67+C68+C69+C70+C72+C73)*5%</f>
        <v>139943.1414995958</v>
      </c>
      <c r="D71" s="276">
        <f t="shared" ref="D71:V71" si="8">(D67+D68+D69+D70+D72+D73)*5%</f>
        <v>162586.53145957968</v>
      </c>
      <c r="E71" s="276">
        <f t="shared" si="8"/>
        <v>185320.56654596288</v>
      </c>
      <c r="F71" s="276">
        <f t="shared" si="8"/>
        <v>198984.69220929197</v>
      </c>
      <c r="G71" s="276">
        <f t="shared" si="8"/>
        <v>209615.13912794366</v>
      </c>
      <c r="H71" s="276">
        <f t="shared" si="8"/>
        <v>218583.68593937444</v>
      </c>
      <c r="I71" s="276">
        <f t="shared" si="8"/>
        <v>227167.65232090821</v>
      </c>
      <c r="J71" s="276">
        <f t="shared" si="8"/>
        <v>199602.12468541617</v>
      </c>
      <c r="K71" s="276">
        <f t="shared" si="8"/>
        <v>244355.10419252847</v>
      </c>
      <c r="L71" s="276">
        <f t="shared" si="8"/>
        <v>245737.62245168063</v>
      </c>
      <c r="M71" s="276">
        <f t="shared" si="8"/>
        <v>262602.40726288402</v>
      </c>
      <c r="N71" s="276">
        <f t="shared" si="8"/>
        <v>270666.59046620404</v>
      </c>
      <c r="O71" s="276">
        <f t="shared" si="8"/>
        <v>238167.33680842892</v>
      </c>
      <c r="P71" s="276">
        <f t="shared" si="8"/>
        <v>292420.61100269225</v>
      </c>
      <c r="Q71" s="276">
        <f t="shared" si="8"/>
        <v>294366.92043715104</v>
      </c>
      <c r="R71" s="276">
        <f t="shared" si="8"/>
        <v>314890.63571824162</v>
      </c>
      <c r="S71" s="276">
        <f t="shared" si="8"/>
        <v>324803.63839738496</v>
      </c>
      <c r="T71" s="276">
        <f t="shared" si="8"/>
        <v>285376.53417676548</v>
      </c>
      <c r="U71" s="276">
        <f t="shared" si="8"/>
        <v>351385.55255729775</v>
      </c>
      <c r="V71" s="276">
        <f t="shared" si="8"/>
        <v>353823.50428112154</v>
      </c>
    </row>
    <row r="72" spans="1:22" x14ac:dyDescent="0.25">
      <c r="A72" s="268" t="s">
        <v>605</v>
      </c>
      <c r="B72" s="251"/>
      <c r="C72" s="276">
        <v>182970.59096168884</v>
      </c>
      <c r="D72" s="275">
        <v>190289.41460015639</v>
      </c>
      <c r="E72" s="276">
        <v>197900.99118416265</v>
      </c>
      <c r="F72" s="275">
        <v>205817.03083152918</v>
      </c>
      <c r="G72" s="275">
        <v>214049.71206479034</v>
      </c>
      <c r="H72" s="275">
        <f>G72*1.04</f>
        <v>222611.70054738194</v>
      </c>
      <c r="I72" s="275">
        <f t="shared" ref="I72:V72" si="9">H72*1.04</f>
        <v>231516.16856927724</v>
      </c>
      <c r="J72" s="275">
        <f t="shared" si="9"/>
        <v>240776.81531204833</v>
      </c>
      <c r="K72" s="275">
        <f t="shared" si="9"/>
        <v>250407.88792453028</v>
      </c>
      <c r="L72" s="275">
        <f t="shared" si="9"/>
        <v>260424.20344151149</v>
      </c>
      <c r="M72" s="275">
        <f t="shared" si="9"/>
        <v>270841.17157917196</v>
      </c>
      <c r="N72" s="275">
        <f t="shared" si="9"/>
        <v>281674.81844233884</v>
      </c>
      <c r="O72" s="275">
        <f t="shared" si="9"/>
        <v>292941.81118003238</v>
      </c>
      <c r="P72" s="275">
        <f t="shared" si="9"/>
        <v>304659.48362723371</v>
      </c>
      <c r="Q72" s="275">
        <f t="shared" si="9"/>
        <v>316845.86297232308</v>
      </c>
      <c r="R72" s="275">
        <f t="shared" si="9"/>
        <v>329519.69749121601</v>
      </c>
      <c r="S72" s="275">
        <f t="shared" si="9"/>
        <v>342700.48539086466</v>
      </c>
      <c r="T72" s="275">
        <f t="shared" si="9"/>
        <v>356408.50480649929</v>
      </c>
      <c r="U72" s="275">
        <f t="shared" si="9"/>
        <v>370664.84499875928</v>
      </c>
      <c r="V72" s="275">
        <f t="shared" si="9"/>
        <v>385491.43879870966</v>
      </c>
    </row>
    <row r="73" spans="1:22" ht="17.25" customHeight="1" x14ac:dyDescent="0.25">
      <c r="A73" s="268" t="s">
        <v>606</v>
      </c>
      <c r="B73" s="251"/>
      <c r="C73" s="276">
        <v>228589.62539999999</v>
      </c>
      <c r="D73" s="275">
        <v>237733.21041599999</v>
      </c>
      <c r="E73" s="276">
        <v>247242.53883264001</v>
      </c>
      <c r="F73" s="275">
        <v>257132.24038594562</v>
      </c>
      <c r="G73" s="275">
        <v>267417.53000138345</v>
      </c>
      <c r="H73" s="275">
        <f>G73*1.04</f>
        <v>278114.23120143882</v>
      </c>
      <c r="I73" s="275">
        <f t="shared" ref="I73:V73" si="10">H73*1.04</f>
        <v>289238.80044949637</v>
      </c>
      <c r="J73" s="275">
        <f t="shared" si="10"/>
        <v>300808.35246747622</v>
      </c>
      <c r="K73" s="275">
        <f t="shared" si="10"/>
        <v>312840.68656617525</v>
      </c>
      <c r="L73" s="275">
        <f t="shared" si="10"/>
        <v>325354.31402882229</v>
      </c>
      <c r="M73" s="275">
        <f t="shared" si="10"/>
        <v>338368.48658997519</v>
      </c>
      <c r="N73" s="275">
        <f t="shared" si="10"/>
        <v>351903.22605357418</v>
      </c>
      <c r="O73" s="275">
        <f t="shared" si="10"/>
        <v>365979.35509571718</v>
      </c>
      <c r="P73" s="275">
        <f t="shared" si="10"/>
        <v>380618.52929954586</v>
      </c>
      <c r="Q73" s="275">
        <f t="shared" si="10"/>
        <v>395843.27047152771</v>
      </c>
      <c r="R73" s="275">
        <f t="shared" si="10"/>
        <v>411677.00129038881</v>
      </c>
      <c r="S73" s="275">
        <f t="shared" si="10"/>
        <v>428144.08134200436</v>
      </c>
      <c r="T73" s="275">
        <f t="shared" si="10"/>
        <v>445269.84459568455</v>
      </c>
      <c r="U73" s="275">
        <f t="shared" si="10"/>
        <v>463080.63837951195</v>
      </c>
      <c r="V73" s="275">
        <f t="shared" si="10"/>
        <v>481603.86391469243</v>
      </c>
    </row>
    <row r="74" spans="1:22" x14ac:dyDescent="0.25">
      <c r="A74" s="225"/>
      <c r="B74" s="225"/>
      <c r="C74" s="274"/>
      <c r="D74" s="274"/>
      <c r="E74" s="274"/>
      <c r="F74" s="274"/>
      <c r="G74" s="274"/>
      <c r="H74" s="274"/>
      <c r="I74" s="274"/>
      <c r="J74" s="274"/>
      <c r="K74" s="274"/>
      <c r="L74" s="274"/>
      <c r="M74" s="274"/>
      <c r="N74" s="274"/>
      <c r="O74" s="274"/>
      <c r="P74" s="274"/>
      <c r="Q74" s="274"/>
      <c r="R74" s="274"/>
      <c r="S74" s="274"/>
      <c r="T74" s="274"/>
      <c r="U74" s="274"/>
      <c r="V74" s="274"/>
    </row>
    <row r="75" spans="1:22" s="210" customFormat="1" x14ac:dyDescent="0.25">
      <c r="C75" s="281"/>
      <c r="D75" s="281"/>
      <c r="E75" s="281"/>
      <c r="F75" s="281"/>
      <c r="G75" s="281"/>
      <c r="H75" s="281"/>
      <c r="I75" s="281"/>
      <c r="J75" s="281"/>
      <c r="K75" s="281"/>
      <c r="L75" s="281"/>
      <c r="M75" s="281"/>
      <c r="N75" s="281"/>
      <c r="O75" s="281"/>
      <c r="P75" s="281"/>
      <c r="Q75" s="281"/>
      <c r="R75" s="281"/>
      <c r="S75" s="281"/>
      <c r="T75" s="281"/>
      <c r="U75" s="281"/>
      <c r="V75" s="281"/>
    </row>
    <row r="76" spans="1:22" s="167" customFormat="1" ht="30.75" customHeight="1" x14ac:dyDescent="0.25">
      <c r="A76" s="290" t="s">
        <v>612</v>
      </c>
      <c r="B76" s="290"/>
      <c r="C76" s="291">
        <f>SUM(C77:C82)</f>
        <v>3645313.936790497</v>
      </c>
      <c r="D76" s="291">
        <f t="shared" ref="D76:V76" si="11">SUM(D77:D82)</f>
        <v>666511.00170211669</v>
      </c>
      <c r="E76" s="291">
        <f t="shared" si="11"/>
        <v>683896.27433020144</v>
      </c>
      <c r="F76" s="291">
        <f t="shared" si="11"/>
        <v>702190.18010340957</v>
      </c>
      <c r="G76" s="291">
        <f t="shared" si="11"/>
        <v>721429.06434754597</v>
      </c>
      <c r="H76" s="291">
        <f t="shared" si="11"/>
        <v>4389151.5512080202</v>
      </c>
      <c r="I76" s="291">
        <f t="shared" si="11"/>
        <v>762894.47676950577</v>
      </c>
      <c r="J76" s="291">
        <f t="shared" si="11"/>
        <v>785201.19960028597</v>
      </c>
      <c r="K76" s="291">
        <f t="shared" si="11"/>
        <v>808613.41358429741</v>
      </c>
      <c r="L76" s="291">
        <f t="shared" si="11"/>
        <v>833175.33836766938</v>
      </c>
      <c r="M76" s="291">
        <f t="shared" si="11"/>
        <v>5296675.4276330182</v>
      </c>
      <c r="N76" s="291">
        <f t="shared" si="11"/>
        <v>885934.11359767115</v>
      </c>
      <c r="O76" s="291">
        <f t="shared" si="11"/>
        <v>914228.53310157801</v>
      </c>
      <c r="P76" s="291">
        <f t="shared" si="11"/>
        <v>943867.9516256412</v>
      </c>
      <c r="Q76" s="291">
        <f t="shared" si="11"/>
        <v>974906.16913066688</v>
      </c>
      <c r="R76" s="291">
        <f t="shared" si="11"/>
        <v>6406591.3880268186</v>
      </c>
      <c r="S76" s="291">
        <f t="shared" si="11"/>
        <v>1041405.0469989293</v>
      </c>
      <c r="T76" s="291">
        <f t="shared" si="11"/>
        <v>1076984.4150388865</v>
      </c>
      <c r="U76" s="291">
        <f t="shared" si="11"/>
        <v>1114200.1800404422</v>
      </c>
      <c r="V76" s="291">
        <f t="shared" si="11"/>
        <v>1153117.7978820598</v>
      </c>
    </row>
    <row r="77" spans="1:22" s="210" customFormat="1" ht="21" customHeight="1" x14ac:dyDescent="0.25">
      <c r="A77" s="268" t="s">
        <v>610</v>
      </c>
      <c r="B77" s="292"/>
      <c r="C77" s="276">
        <v>134493.35642880801</v>
      </c>
      <c r="D77" s="282">
        <f>C77*1.04</f>
        <v>139873.09068596034</v>
      </c>
      <c r="E77" s="282">
        <f t="shared" ref="E77:V77" si="12">D77*1.04</f>
        <v>145468.01431339877</v>
      </c>
      <c r="F77" s="282">
        <f t="shared" si="12"/>
        <v>151286.73488593474</v>
      </c>
      <c r="G77" s="282">
        <f t="shared" si="12"/>
        <v>157338.20428137213</v>
      </c>
      <c r="H77" s="282">
        <f t="shared" si="12"/>
        <v>163631.73245262704</v>
      </c>
      <c r="I77" s="282">
        <f t="shared" si="12"/>
        <v>170177.00175073213</v>
      </c>
      <c r="J77" s="282">
        <f t="shared" si="12"/>
        <v>176984.08182076144</v>
      </c>
      <c r="K77" s="282">
        <f t="shared" si="12"/>
        <v>184063.4450935919</v>
      </c>
      <c r="L77" s="282">
        <f t="shared" si="12"/>
        <v>191425.98289733558</v>
      </c>
      <c r="M77" s="282">
        <f t="shared" si="12"/>
        <v>199083.02221322901</v>
      </c>
      <c r="N77" s="282">
        <f t="shared" si="12"/>
        <v>207046.34310175816</v>
      </c>
      <c r="O77" s="282">
        <f t="shared" si="12"/>
        <v>215328.19682582849</v>
      </c>
      <c r="P77" s="282">
        <f t="shared" si="12"/>
        <v>223941.32469886163</v>
      </c>
      <c r="Q77" s="282">
        <f t="shared" si="12"/>
        <v>232898.9776868161</v>
      </c>
      <c r="R77" s="282">
        <f t="shared" si="12"/>
        <v>242214.93679428875</v>
      </c>
      <c r="S77" s="282">
        <f t="shared" si="12"/>
        <v>251903.53426606031</v>
      </c>
      <c r="T77" s="282">
        <f t="shared" si="12"/>
        <v>261979.67563670274</v>
      </c>
      <c r="U77" s="282">
        <f t="shared" si="12"/>
        <v>272458.86266217084</v>
      </c>
      <c r="V77" s="282">
        <f t="shared" si="12"/>
        <v>283357.21716865769</v>
      </c>
    </row>
    <row r="78" spans="1:22" s="210" customFormat="1" ht="24.75" customHeight="1" x14ac:dyDescent="0.25">
      <c r="A78" s="268" t="s">
        <v>609</v>
      </c>
      <c r="B78" s="292"/>
      <c r="C78" s="276">
        <f>-C87</f>
        <v>2997979.8000000003</v>
      </c>
      <c r="D78" s="276">
        <f t="shared" ref="D78:V78" si="13">-D87</f>
        <v>0</v>
      </c>
      <c r="E78" s="276">
        <f t="shared" si="13"/>
        <v>0</v>
      </c>
      <c r="F78" s="276">
        <f t="shared" si="13"/>
        <v>0</v>
      </c>
      <c r="G78" s="276">
        <f t="shared" si="13"/>
        <v>0</v>
      </c>
      <c r="H78" s="276">
        <f t="shared" si="13"/>
        <v>3647500.825006573</v>
      </c>
      <c r="I78" s="276">
        <f t="shared" si="13"/>
        <v>0</v>
      </c>
      <c r="J78" s="276">
        <f t="shared" si="13"/>
        <v>0</v>
      </c>
      <c r="K78" s="276">
        <f t="shared" si="13"/>
        <v>0</v>
      </c>
      <c r="L78" s="276">
        <f t="shared" si="13"/>
        <v>0</v>
      </c>
      <c r="M78" s="276">
        <f t="shared" si="13"/>
        <v>4437742.465250642</v>
      </c>
      <c r="N78" s="276">
        <f t="shared" si="13"/>
        <v>0</v>
      </c>
      <c r="O78" s="276">
        <f t="shared" si="13"/>
        <v>0</v>
      </c>
      <c r="P78" s="276">
        <f t="shared" si="13"/>
        <v>0</v>
      </c>
      <c r="Q78" s="276">
        <f t="shared" si="13"/>
        <v>0</v>
      </c>
      <c r="R78" s="276">
        <f t="shared" si="13"/>
        <v>5399192.2504509259</v>
      </c>
      <c r="S78" s="276">
        <f t="shared" si="13"/>
        <v>0</v>
      </c>
      <c r="T78" s="276">
        <f t="shared" si="13"/>
        <v>0</v>
      </c>
      <c r="U78" s="276">
        <f t="shared" si="13"/>
        <v>0</v>
      </c>
      <c r="V78" s="276">
        <f t="shared" si="13"/>
        <v>0</v>
      </c>
    </row>
    <row r="79" spans="1:22" s="210" customFormat="1" ht="32.25" customHeight="1" x14ac:dyDescent="0.25">
      <c r="A79" s="268" t="s">
        <v>566</v>
      </c>
      <c r="B79" s="292"/>
      <c r="C79" s="282">
        <v>101280.56400000001</v>
      </c>
      <c r="D79" s="282">
        <v>98615.286000000022</v>
      </c>
      <c r="E79" s="282">
        <v>93284.73000000001</v>
      </c>
      <c r="F79" s="282">
        <v>87954.174000000028</v>
      </c>
      <c r="G79" s="282">
        <v>82623.618000000031</v>
      </c>
      <c r="H79" s="282">
        <v>77293.061999999976</v>
      </c>
      <c r="I79" s="282">
        <v>71962.505999999979</v>
      </c>
      <c r="J79" s="282">
        <v>66631.949999999983</v>
      </c>
      <c r="K79" s="282">
        <v>61301.393999999978</v>
      </c>
      <c r="L79" s="282">
        <v>55970.837999999989</v>
      </c>
      <c r="M79" s="282">
        <v>50640.281999999992</v>
      </c>
      <c r="N79" s="282">
        <v>45309.725999999988</v>
      </c>
      <c r="O79" s="282">
        <v>39979.170000000006</v>
      </c>
      <c r="P79" s="282">
        <v>34648.614000000009</v>
      </c>
      <c r="Q79" s="282">
        <v>29318.058000000012</v>
      </c>
      <c r="R79" s="282">
        <v>23987.502000000019</v>
      </c>
      <c r="S79" s="282">
        <v>18656.946000000022</v>
      </c>
      <c r="T79" s="282">
        <v>13326.390000000027</v>
      </c>
      <c r="U79" s="282">
        <v>7995.8340000000335</v>
      </c>
      <c r="V79" s="282">
        <v>2665.2780000000375</v>
      </c>
    </row>
    <row r="80" spans="1:22" s="210" customFormat="1" hidden="1" x14ac:dyDescent="0.25">
      <c r="A80" s="268"/>
      <c r="B80" s="292"/>
      <c r="C80" s="282"/>
      <c r="D80" s="282"/>
      <c r="E80" s="282"/>
      <c r="F80" s="282"/>
      <c r="G80" s="282"/>
      <c r="H80" s="282"/>
      <c r="I80" s="282"/>
      <c r="J80" s="282"/>
      <c r="K80" s="282"/>
      <c r="L80" s="282"/>
      <c r="M80" s="282"/>
      <c r="N80" s="282"/>
      <c r="O80" s="282"/>
      <c r="P80" s="282"/>
      <c r="Q80" s="282"/>
      <c r="R80" s="282"/>
      <c r="S80" s="282"/>
      <c r="T80" s="282"/>
      <c r="U80" s="282"/>
      <c r="V80" s="282"/>
    </row>
    <row r="81" spans="1:22" s="210" customFormat="1" ht="21" customHeight="1" x14ac:dyDescent="0.25">
      <c r="A81" s="268" t="s">
        <v>606</v>
      </c>
      <c r="B81" s="292"/>
      <c r="C81" s="282">
        <v>228589.62539999999</v>
      </c>
      <c r="D81" s="282">
        <v>237733.21041599999</v>
      </c>
      <c r="E81" s="282">
        <v>247242.53883264001</v>
      </c>
      <c r="F81" s="282">
        <v>257132.24038594562</v>
      </c>
      <c r="G81" s="282">
        <v>267417.53000138345</v>
      </c>
      <c r="H81" s="282">
        <f>G81*1.04</f>
        <v>278114.23120143882</v>
      </c>
      <c r="I81" s="282">
        <f t="shared" ref="I81:V81" si="14">H81*1.04</f>
        <v>289238.80044949637</v>
      </c>
      <c r="J81" s="282">
        <f t="shared" si="14"/>
        <v>300808.35246747622</v>
      </c>
      <c r="K81" s="282">
        <f t="shared" si="14"/>
        <v>312840.68656617525</v>
      </c>
      <c r="L81" s="282">
        <f t="shared" si="14"/>
        <v>325354.31402882229</v>
      </c>
      <c r="M81" s="282">
        <f t="shared" si="14"/>
        <v>338368.48658997519</v>
      </c>
      <c r="N81" s="282">
        <f t="shared" si="14"/>
        <v>351903.22605357418</v>
      </c>
      <c r="O81" s="282">
        <f t="shared" si="14"/>
        <v>365979.35509571718</v>
      </c>
      <c r="P81" s="282">
        <f t="shared" si="14"/>
        <v>380618.52929954586</v>
      </c>
      <c r="Q81" s="282">
        <f t="shared" si="14"/>
        <v>395843.27047152771</v>
      </c>
      <c r="R81" s="282">
        <f t="shared" si="14"/>
        <v>411677.00129038881</v>
      </c>
      <c r="S81" s="282">
        <f t="shared" si="14"/>
        <v>428144.08134200436</v>
      </c>
      <c r="T81" s="282">
        <f t="shared" si="14"/>
        <v>445269.84459568455</v>
      </c>
      <c r="U81" s="282">
        <f t="shared" si="14"/>
        <v>463080.63837951195</v>
      </c>
      <c r="V81" s="282">
        <f t="shared" si="14"/>
        <v>481603.86391469243</v>
      </c>
    </row>
    <row r="82" spans="1:22" s="210" customFormat="1" ht="24.75" customHeight="1" x14ac:dyDescent="0.25">
      <c r="A82" s="268" t="s">
        <v>607</v>
      </c>
      <c r="B82" s="292"/>
      <c r="C82" s="282">
        <v>182970.59096168884</v>
      </c>
      <c r="D82" s="282">
        <v>190289.41460015639</v>
      </c>
      <c r="E82" s="282">
        <v>197900.99118416265</v>
      </c>
      <c r="F82" s="282">
        <v>205817.03083152918</v>
      </c>
      <c r="G82" s="282">
        <v>214049.71206479034</v>
      </c>
      <c r="H82" s="282">
        <f>G82*1.04</f>
        <v>222611.70054738194</v>
      </c>
      <c r="I82" s="282">
        <f t="shared" ref="I82:V82" si="15">H82*1.04</f>
        <v>231516.16856927724</v>
      </c>
      <c r="J82" s="282">
        <f t="shared" si="15"/>
        <v>240776.81531204833</v>
      </c>
      <c r="K82" s="282">
        <f t="shared" si="15"/>
        <v>250407.88792453028</v>
      </c>
      <c r="L82" s="282">
        <f t="shared" si="15"/>
        <v>260424.20344151149</v>
      </c>
      <c r="M82" s="282">
        <f t="shared" si="15"/>
        <v>270841.17157917196</v>
      </c>
      <c r="N82" s="282">
        <f t="shared" si="15"/>
        <v>281674.81844233884</v>
      </c>
      <c r="O82" s="282">
        <f t="shared" si="15"/>
        <v>292941.81118003238</v>
      </c>
      <c r="P82" s="282">
        <f t="shared" si="15"/>
        <v>304659.48362723371</v>
      </c>
      <c r="Q82" s="282">
        <f t="shared" si="15"/>
        <v>316845.86297232308</v>
      </c>
      <c r="R82" s="282">
        <f t="shared" si="15"/>
        <v>329519.69749121601</v>
      </c>
      <c r="S82" s="282">
        <f t="shared" si="15"/>
        <v>342700.48539086466</v>
      </c>
      <c r="T82" s="282">
        <f t="shared" si="15"/>
        <v>356408.50480649929</v>
      </c>
      <c r="U82" s="282">
        <f t="shared" si="15"/>
        <v>370664.84499875928</v>
      </c>
      <c r="V82" s="282">
        <f t="shared" si="15"/>
        <v>385491.43879870966</v>
      </c>
    </row>
    <row r="83" spans="1:22" s="295" customFormat="1" ht="39" customHeight="1" thickBot="1" x14ac:dyDescent="0.3">
      <c r="A83" s="283" t="s">
        <v>608</v>
      </c>
      <c r="B83" s="293"/>
      <c r="C83" s="294">
        <f>C98</f>
        <v>0</v>
      </c>
      <c r="D83" s="294">
        <f t="shared" ref="D83:V83" si="16">D98</f>
        <v>501101.63178981125</v>
      </c>
      <c r="E83" s="294">
        <f t="shared" si="16"/>
        <v>593107.5246270037</v>
      </c>
      <c r="F83" s="294">
        <f t="shared" si="16"/>
        <v>646838.07125834445</v>
      </c>
      <c r="G83" s="294">
        <f t="shared" si="16"/>
        <v>687638.17146785418</v>
      </c>
      <c r="H83" s="294">
        <f t="shared" si="16"/>
        <v>0</v>
      </c>
      <c r="I83" s="294">
        <f t="shared" si="16"/>
        <v>753065.64439391345</v>
      </c>
      <c r="J83" s="294">
        <f t="shared" si="16"/>
        <v>632829.08375869074</v>
      </c>
      <c r="K83" s="294">
        <f t="shared" si="16"/>
        <v>816109.15489176009</v>
      </c>
      <c r="L83" s="294">
        <f t="shared" si="16"/>
        <v>817003.34662352467</v>
      </c>
      <c r="M83" s="294">
        <f t="shared" si="16"/>
        <v>0</v>
      </c>
      <c r="N83" s="294">
        <f t="shared" si="16"/>
        <v>911153.25723852275</v>
      </c>
      <c r="O83" s="294">
        <f t="shared" si="16"/>
        <v>768997.50797508587</v>
      </c>
      <c r="P83" s="294">
        <f t="shared" si="16"/>
        <v>990933.37588617916</v>
      </c>
      <c r="Q83" s="294">
        <f t="shared" si="16"/>
        <v>992900.23200990097</v>
      </c>
      <c r="R83" s="294">
        <f t="shared" si="16"/>
        <v>0</v>
      </c>
      <c r="S83" s="294">
        <f t="shared" si="16"/>
        <v>1107434.6718692312</v>
      </c>
      <c r="T83" s="294">
        <f t="shared" si="16"/>
        <v>934724.96053463768</v>
      </c>
      <c r="U83" s="294">
        <f t="shared" si="16"/>
        <v>1204519.6847325619</v>
      </c>
      <c r="V83" s="294">
        <f t="shared" si="16"/>
        <v>1206975.5584042983</v>
      </c>
    </row>
    <row r="84" spans="1:22" s="297" customFormat="1" ht="38.25" customHeight="1" x14ac:dyDescent="0.25">
      <c r="A84" s="296" t="s">
        <v>570</v>
      </c>
      <c r="B84" s="242">
        <f t="shared" ref="B84:V84" si="17">B47</f>
        <v>2023</v>
      </c>
      <c r="C84" s="242">
        <f t="shared" si="17"/>
        <v>2024</v>
      </c>
      <c r="D84" s="242">
        <f t="shared" si="17"/>
        <v>2025</v>
      </c>
      <c r="E84" s="242">
        <f t="shared" si="17"/>
        <v>2026</v>
      </c>
      <c r="F84" s="242">
        <f t="shared" si="17"/>
        <v>2027</v>
      </c>
      <c r="G84" s="242">
        <f t="shared" si="17"/>
        <v>2028</v>
      </c>
      <c r="H84" s="242">
        <f t="shared" si="17"/>
        <v>2029</v>
      </c>
      <c r="I84" s="242">
        <f t="shared" si="17"/>
        <v>2030</v>
      </c>
      <c r="J84" s="242">
        <f t="shared" si="17"/>
        <v>2031</v>
      </c>
      <c r="K84" s="242">
        <f t="shared" si="17"/>
        <v>2032</v>
      </c>
      <c r="L84" s="242">
        <f t="shared" si="17"/>
        <v>2033</v>
      </c>
      <c r="M84" s="242">
        <f t="shared" si="17"/>
        <v>2034</v>
      </c>
      <c r="N84" s="242">
        <f t="shared" si="17"/>
        <v>2035</v>
      </c>
      <c r="O84" s="242">
        <f t="shared" si="17"/>
        <v>2036</v>
      </c>
      <c r="P84" s="242">
        <f t="shared" si="17"/>
        <v>2037</v>
      </c>
      <c r="Q84" s="242">
        <f t="shared" si="17"/>
        <v>2038</v>
      </c>
      <c r="R84" s="242">
        <f t="shared" si="17"/>
        <v>2039</v>
      </c>
      <c r="S84" s="242">
        <f t="shared" si="17"/>
        <v>2040</v>
      </c>
      <c r="T84" s="242">
        <f t="shared" si="17"/>
        <v>2041</v>
      </c>
      <c r="U84" s="242">
        <f t="shared" si="17"/>
        <v>2042</v>
      </c>
      <c r="V84" s="278">
        <f t="shared" si="17"/>
        <v>2043</v>
      </c>
    </row>
    <row r="85" spans="1:22" s="247" customFormat="1" ht="29.25" customHeight="1" x14ac:dyDescent="0.25">
      <c r="A85" s="261" t="s">
        <v>600</v>
      </c>
      <c r="B85" s="262">
        <f>B50*$B$28</f>
        <v>0</v>
      </c>
      <c r="C85" s="262">
        <f>C66</f>
        <v>2938805.9714915119</v>
      </c>
      <c r="D85" s="262">
        <f t="shared" ref="D85:V85" si="18">D66</f>
        <v>3414317.160651173</v>
      </c>
      <c r="E85" s="262">
        <f t="shared" si="18"/>
        <v>3891731.8974652202</v>
      </c>
      <c r="F85" s="262">
        <f t="shared" si="18"/>
        <v>4178678.5363951316</v>
      </c>
      <c r="G85" s="262">
        <f t="shared" si="18"/>
        <v>4401917.921686817</v>
      </c>
      <c r="H85" s="262">
        <f t="shared" si="18"/>
        <v>4590257.4047268638</v>
      </c>
      <c r="I85" s="262">
        <f t="shared" si="18"/>
        <v>4770520.6987390723</v>
      </c>
      <c r="J85" s="262">
        <f t="shared" si="18"/>
        <v>4191644.6183937392</v>
      </c>
      <c r="K85" s="262">
        <f t="shared" si="18"/>
        <v>5131457.188043098</v>
      </c>
      <c r="L85" s="262">
        <f t="shared" si="18"/>
        <v>5160490.0714852931</v>
      </c>
      <c r="M85" s="262">
        <f t="shared" si="18"/>
        <v>5514650.5525205638</v>
      </c>
      <c r="N85" s="262">
        <f t="shared" si="18"/>
        <v>5683998.3997902852</v>
      </c>
      <c r="O85" s="262">
        <f t="shared" si="18"/>
        <v>5001514.0729770074</v>
      </c>
      <c r="P85" s="262">
        <f t="shared" si="18"/>
        <v>6140832.8310565371</v>
      </c>
      <c r="Q85" s="262">
        <f t="shared" si="18"/>
        <v>6181705.3291801717</v>
      </c>
      <c r="R85" s="262">
        <f t="shared" si="18"/>
        <v>6612703.3500830736</v>
      </c>
      <c r="S85" s="262">
        <f t="shared" si="18"/>
        <v>6820876.4063450843</v>
      </c>
      <c r="T85" s="262">
        <f t="shared" si="18"/>
        <v>5992907.2177120745</v>
      </c>
      <c r="U85" s="262">
        <f t="shared" si="18"/>
        <v>7379096.603703252</v>
      </c>
      <c r="V85" s="262">
        <f t="shared" si="18"/>
        <v>7430293.5899035512</v>
      </c>
    </row>
    <row r="86" spans="1:22" s="210" customFormat="1" ht="29.25" customHeight="1" x14ac:dyDescent="0.25">
      <c r="A86" s="244" t="s">
        <v>310</v>
      </c>
      <c r="B86" s="258">
        <f t="shared" ref="B86" si="19">SUM(B87:B92)</f>
        <v>0</v>
      </c>
      <c r="C86" s="258">
        <f>SUM(C87:C92)</f>
        <v>-3645313.936790497</v>
      </c>
      <c r="D86" s="258">
        <f t="shared" ref="D86:V86" si="20">SUM(D87:D92)</f>
        <v>-666511.0017021168</v>
      </c>
      <c r="E86" s="258">
        <f t="shared" si="20"/>
        <v>-683896.27433020144</v>
      </c>
      <c r="F86" s="258">
        <f t="shared" si="20"/>
        <v>-702190.18010340957</v>
      </c>
      <c r="G86" s="258">
        <f t="shared" si="20"/>
        <v>-721429.06434754597</v>
      </c>
      <c r="H86" s="258">
        <f t="shared" si="20"/>
        <v>-4389151.5512080202</v>
      </c>
      <c r="I86" s="258">
        <f t="shared" si="20"/>
        <v>-762894.47676950565</v>
      </c>
      <c r="J86" s="258">
        <f t="shared" si="20"/>
        <v>-785201.19960028597</v>
      </c>
      <c r="K86" s="258">
        <f t="shared" si="20"/>
        <v>-808613.41358429741</v>
      </c>
      <c r="L86" s="258">
        <f t="shared" si="20"/>
        <v>-833175.33836766938</v>
      </c>
      <c r="M86" s="258">
        <f t="shared" si="20"/>
        <v>-5296675.4276330173</v>
      </c>
      <c r="N86" s="258">
        <f t="shared" si="20"/>
        <v>-885934.11359767127</v>
      </c>
      <c r="O86" s="258">
        <f t="shared" si="20"/>
        <v>-914228.53310157813</v>
      </c>
      <c r="P86" s="258">
        <f t="shared" si="20"/>
        <v>-943867.9516256412</v>
      </c>
      <c r="Q86" s="258">
        <f t="shared" si="20"/>
        <v>-974906.16913066688</v>
      </c>
      <c r="R86" s="258">
        <f t="shared" si="20"/>
        <v>-6406591.3880268196</v>
      </c>
      <c r="S86" s="258">
        <f t="shared" si="20"/>
        <v>-1041405.0469989293</v>
      </c>
      <c r="T86" s="258">
        <f t="shared" si="20"/>
        <v>-1076984.4150388867</v>
      </c>
      <c r="U86" s="258">
        <f t="shared" si="20"/>
        <v>-1114200.1800404422</v>
      </c>
      <c r="V86" s="279">
        <f t="shared" si="20"/>
        <v>-1153117.7978820596</v>
      </c>
    </row>
    <row r="87" spans="1:22" s="210" customFormat="1" x14ac:dyDescent="0.25">
      <c r="A87" s="257" t="s">
        <v>601</v>
      </c>
      <c r="B87" s="258">
        <f>-B53*1000/1.2</f>
        <v>0</v>
      </c>
      <c r="C87" s="258">
        <v>-2997979.8000000003</v>
      </c>
      <c r="D87" s="258">
        <v>0</v>
      </c>
      <c r="E87" s="258">
        <v>0</v>
      </c>
      <c r="F87" s="258">
        <v>0</v>
      </c>
      <c r="G87" s="258">
        <v>0</v>
      </c>
      <c r="H87" s="258">
        <v>-3647500.825006573</v>
      </c>
      <c r="I87" s="258">
        <v>0</v>
      </c>
      <c r="J87" s="258">
        <v>0</v>
      </c>
      <c r="K87" s="258">
        <v>0</v>
      </c>
      <c r="L87" s="258">
        <v>0</v>
      </c>
      <c r="M87" s="258">
        <v>-4437742.465250642</v>
      </c>
      <c r="N87" s="258">
        <v>0</v>
      </c>
      <c r="O87" s="258">
        <v>0</v>
      </c>
      <c r="P87" s="258">
        <v>0</v>
      </c>
      <c r="Q87" s="258">
        <v>0</v>
      </c>
      <c r="R87" s="258">
        <v>-5399192.2504509259</v>
      </c>
      <c r="S87" s="258">
        <v>0</v>
      </c>
      <c r="T87" s="258">
        <v>0</v>
      </c>
      <c r="U87" s="258">
        <v>0</v>
      </c>
      <c r="V87" s="279">
        <v>0</v>
      </c>
    </row>
    <row r="88" spans="1:22" s="210" customFormat="1" ht="23.25" customHeight="1" x14ac:dyDescent="0.25">
      <c r="A88" s="257" t="str">
        <f>A32</f>
        <v>Прочие расходы при эксплуатации объекта, руб. без НДС</v>
      </c>
      <c r="B88" s="258">
        <f>-B54*1000/1.2</f>
        <v>0</v>
      </c>
      <c r="C88" s="258">
        <f>-(C77+C81+C82)</f>
        <v>-546053.57279049675</v>
      </c>
      <c r="D88" s="258">
        <f t="shared" ref="D88:V88" si="21">-(D77+D81+D82)</f>
        <v>-567895.71570211672</v>
      </c>
      <c r="E88" s="258">
        <f t="shared" si="21"/>
        <v>-590611.54433020146</v>
      </c>
      <c r="F88" s="258">
        <f t="shared" si="21"/>
        <v>-614236.00610340957</v>
      </c>
      <c r="G88" s="258">
        <f t="shared" si="21"/>
        <v>-638805.44634754595</v>
      </c>
      <c r="H88" s="258">
        <f t="shared" si="21"/>
        <v>-664357.66420144774</v>
      </c>
      <c r="I88" s="258">
        <f t="shared" si="21"/>
        <v>-690931.97076950571</v>
      </c>
      <c r="J88" s="258">
        <f t="shared" si="21"/>
        <v>-718569.24960028601</v>
      </c>
      <c r="K88" s="258">
        <f t="shared" si="21"/>
        <v>-747312.01958429744</v>
      </c>
      <c r="L88" s="258">
        <f t="shared" si="21"/>
        <v>-777204.50036766939</v>
      </c>
      <c r="M88" s="258">
        <f t="shared" si="21"/>
        <v>-808292.68038237607</v>
      </c>
      <c r="N88" s="258">
        <f t="shared" si="21"/>
        <v>-840624.38759767124</v>
      </c>
      <c r="O88" s="258">
        <f t="shared" si="21"/>
        <v>-874249.36310157808</v>
      </c>
      <c r="P88" s="258">
        <f t="shared" si="21"/>
        <v>-909219.33762564114</v>
      </c>
      <c r="Q88" s="258">
        <f t="shared" si="21"/>
        <v>-945588.11113066692</v>
      </c>
      <c r="R88" s="258">
        <f t="shared" si="21"/>
        <v>-983411.63557589357</v>
      </c>
      <c r="S88" s="258">
        <f t="shared" si="21"/>
        <v>-1022748.1009989294</v>
      </c>
      <c r="T88" s="258">
        <f t="shared" si="21"/>
        <v>-1063658.0250388866</v>
      </c>
      <c r="U88" s="258">
        <f t="shared" si="21"/>
        <v>-1106204.3460404421</v>
      </c>
      <c r="V88" s="279">
        <f t="shared" si="21"/>
        <v>-1150452.5198820597</v>
      </c>
    </row>
    <row r="89" spans="1:22" s="210" customFormat="1" x14ac:dyDescent="0.25">
      <c r="A89" s="257" t="s">
        <v>567</v>
      </c>
      <c r="B89" s="258"/>
      <c r="C89" s="258"/>
      <c r="D89" s="258"/>
      <c r="E89" s="258"/>
      <c r="F89" s="258"/>
      <c r="G89" s="258"/>
      <c r="H89" s="258"/>
      <c r="I89" s="258"/>
      <c r="J89" s="258"/>
      <c r="K89" s="258"/>
      <c r="L89" s="258"/>
      <c r="M89" s="258"/>
      <c r="N89" s="258"/>
      <c r="O89" s="258"/>
      <c r="P89" s="258"/>
      <c r="Q89" s="258"/>
      <c r="R89" s="258"/>
      <c r="S89" s="258"/>
      <c r="T89" s="258"/>
      <c r="U89" s="258"/>
      <c r="V89" s="279"/>
    </row>
    <row r="90" spans="1:22" s="210" customFormat="1" x14ac:dyDescent="0.25">
      <c r="A90" s="257" t="s">
        <v>567</v>
      </c>
      <c r="B90" s="258">
        <f t="shared" ref="B90" si="22">-$B$37*(1+B$49)*$B$28*365</f>
        <v>0</v>
      </c>
      <c r="C90" s="258">
        <v>0</v>
      </c>
      <c r="D90" s="258">
        <v>0</v>
      </c>
      <c r="E90" s="258">
        <v>0</v>
      </c>
      <c r="F90" s="258">
        <v>0</v>
      </c>
      <c r="G90" s="258">
        <v>0</v>
      </c>
      <c r="H90" s="258">
        <v>0</v>
      </c>
      <c r="I90" s="258">
        <v>0</v>
      </c>
      <c r="J90" s="258">
        <v>0</v>
      </c>
      <c r="K90" s="258">
        <v>0</v>
      </c>
      <c r="L90" s="258">
        <v>0</v>
      </c>
      <c r="M90" s="258">
        <v>0</v>
      </c>
      <c r="N90" s="258">
        <v>0</v>
      </c>
      <c r="O90" s="258">
        <v>0</v>
      </c>
      <c r="P90" s="258">
        <v>0</v>
      </c>
      <c r="Q90" s="258">
        <v>0</v>
      </c>
      <c r="R90" s="258">
        <v>0</v>
      </c>
      <c r="S90" s="258">
        <v>0</v>
      </c>
      <c r="T90" s="258">
        <v>0</v>
      </c>
      <c r="U90" s="258">
        <v>0</v>
      </c>
      <c r="V90" s="279">
        <v>0</v>
      </c>
    </row>
    <row r="91" spans="1:22" s="210" customFormat="1" x14ac:dyDescent="0.25">
      <c r="A91" s="257" t="s">
        <v>567</v>
      </c>
      <c r="B91" s="258"/>
      <c r="C91" s="258">
        <v>0</v>
      </c>
      <c r="D91" s="258">
        <v>0</v>
      </c>
      <c r="E91" s="258">
        <v>0</v>
      </c>
      <c r="F91" s="258">
        <v>0</v>
      </c>
      <c r="G91" s="258">
        <v>0</v>
      </c>
      <c r="H91" s="258">
        <v>0</v>
      </c>
      <c r="I91" s="258">
        <v>0</v>
      </c>
      <c r="J91" s="258">
        <v>0</v>
      </c>
      <c r="K91" s="258">
        <v>0</v>
      </c>
      <c r="L91" s="258">
        <v>0</v>
      </c>
      <c r="M91" s="258">
        <v>0</v>
      </c>
      <c r="N91" s="258">
        <v>0</v>
      </c>
      <c r="O91" s="258">
        <v>0</v>
      </c>
      <c r="P91" s="258">
        <v>0</v>
      </c>
      <c r="Q91" s="258">
        <v>0</v>
      </c>
      <c r="R91" s="258">
        <v>0</v>
      </c>
      <c r="S91" s="258">
        <v>0</v>
      </c>
      <c r="T91" s="258">
        <v>0</v>
      </c>
      <c r="U91" s="258">
        <v>0</v>
      </c>
      <c r="V91" s="279">
        <v>0</v>
      </c>
    </row>
    <row r="92" spans="1:22" s="210" customFormat="1" x14ac:dyDescent="0.25">
      <c r="A92" s="257" t="s">
        <v>308</v>
      </c>
      <c r="B92" s="258"/>
      <c r="C92" s="258">
        <f>-C79</f>
        <v>-101280.56400000001</v>
      </c>
      <c r="D92" s="258">
        <f t="shared" ref="D92:V92" si="23">-D79</f>
        <v>-98615.286000000022</v>
      </c>
      <c r="E92" s="258">
        <f t="shared" si="23"/>
        <v>-93284.73000000001</v>
      </c>
      <c r="F92" s="258">
        <f t="shared" si="23"/>
        <v>-87954.174000000028</v>
      </c>
      <c r="G92" s="258">
        <f t="shared" si="23"/>
        <v>-82623.618000000031</v>
      </c>
      <c r="H92" s="258">
        <f t="shared" si="23"/>
        <v>-77293.061999999976</v>
      </c>
      <c r="I92" s="258">
        <f t="shared" si="23"/>
        <v>-71962.505999999979</v>
      </c>
      <c r="J92" s="258">
        <f t="shared" si="23"/>
        <v>-66631.949999999983</v>
      </c>
      <c r="K92" s="258">
        <f t="shared" si="23"/>
        <v>-61301.393999999978</v>
      </c>
      <c r="L92" s="258">
        <f t="shared" si="23"/>
        <v>-55970.837999999989</v>
      </c>
      <c r="M92" s="258">
        <f t="shared" si="23"/>
        <v>-50640.281999999992</v>
      </c>
      <c r="N92" s="258">
        <f t="shared" si="23"/>
        <v>-45309.725999999988</v>
      </c>
      <c r="O92" s="258">
        <f t="shared" si="23"/>
        <v>-39979.170000000006</v>
      </c>
      <c r="P92" s="258">
        <f t="shared" si="23"/>
        <v>-34648.614000000009</v>
      </c>
      <c r="Q92" s="258">
        <f t="shared" si="23"/>
        <v>-29318.058000000012</v>
      </c>
      <c r="R92" s="258">
        <f t="shared" si="23"/>
        <v>-23987.502000000019</v>
      </c>
      <c r="S92" s="258">
        <f t="shared" si="23"/>
        <v>-18656.946000000022</v>
      </c>
      <c r="T92" s="258">
        <f t="shared" si="23"/>
        <v>-13326.390000000027</v>
      </c>
      <c r="U92" s="258">
        <f t="shared" si="23"/>
        <v>-7995.8340000000335</v>
      </c>
      <c r="V92" s="258">
        <f t="shared" si="23"/>
        <v>-2665.2780000000375</v>
      </c>
    </row>
    <row r="93" spans="1:22" s="247" customFormat="1" ht="14.25" x14ac:dyDescent="0.25">
      <c r="A93" s="259" t="s">
        <v>571</v>
      </c>
      <c r="B93" s="262">
        <f t="shared" ref="B93:V93" si="24">B85+B86</f>
        <v>0</v>
      </c>
      <c r="C93" s="262">
        <f>C85+C86</f>
        <v>-706507.96529898513</v>
      </c>
      <c r="D93" s="262">
        <f t="shared" si="24"/>
        <v>2747806.1589490562</v>
      </c>
      <c r="E93" s="262">
        <f t="shared" si="24"/>
        <v>3207835.6231350186</v>
      </c>
      <c r="F93" s="262">
        <f t="shared" si="24"/>
        <v>3476488.356291722</v>
      </c>
      <c r="G93" s="262">
        <f t="shared" si="24"/>
        <v>3680488.8573392709</v>
      </c>
      <c r="H93" s="262">
        <f t="shared" si="24"/>
        <v>201105.85351884365</v>
      </c>
      <c r="I93" s="262">
        <f t="shared" si="24"/>
        <v>4007626.2219695668</v>
      </c>
      <c r="J93" s="262">
        <f t="shared" si="24"/>
        <v>3406443.4187934534</v>
      </c>
      <c r="K93" s="262">
        <f t="shared" si="24"/>
        <v>4322843.7744588004</v>
      </c>
      <c r="L93" s="262">
        <f t="shared" si="24"/>
        <v>4327314.7331176233</v>
      </c>
      <c r="M93" s="262">
        <f t="shared" si="24"/>
        <v>217975.12488754652</v>
      </c>
      <c r="N93" s="262">
        <f t="shared" si="24"/>
        <v>4798064.2861926137</v>
      </c>
      <c r="O93" s="262">
        <f t="shared" si="24"/>
        <v>4087285.5398754291</v>
      </c>
      <c r="P93" s="262">
        <f t="shared" si="24"/>
        <v>5196964.8794308957</v>
      </c>
      <c r="Q93" s="262">
        <f t="shared" si="24"/>
        <v>5206799.1600495046</v>
      </c>
      <c r="R93" s="262">
        <f t="shared" si="24"/>
        <v>206111.96205625404</v>
      </c>
      <c r="S93" s="262">
        <f t="shared" si="24"/>
        <v>5779471.3593461551</v>
      </c>
      <c r="T93" s="262">
        <f t="shared" si="24"/>
        <v>4915922.802673188</v>
      </c>
      <c r="U93" s="262">
        <f t="shared" si="24"/>
        <v>6264896.4236628097</v>
      </c>
      <c r="V93" s="262">
        <f t="shared" si="24"/>
        <v>6277175.7920214916</v>
      </c>
    </row>
    <row r="94" spans="1:22" s="210" customFormat="1" x14ac:dyDescent="0.25">
      <c r="A94" s="257" t="s">
        <v>304</v>
      </c>
      <c r="B94" s="258">
        <v>0</v>
      </c>
      <c r="C94" s="258">
        <f>-B25/20</f>
        <v>-242297.99999999994</v>
      </c>
      <c r="D94" s="258">
        <f>C94</f>
        <v>-242297.99999999994</v>
      </c>
      <c r="E94" s="258">
        <f t="shared" ref="E94:V94" si="25">D94</f>
        <v>-242297.99999999994</v>
      </c>
      <c r="F94" s="258">
        <f t="shared" si="25"/>
        <v>-242297.99999999994</v>
      </c>
      <c r="G94" s="258">
        <f t="shared" si="25"/>
        <v>-242297.99999999994</v>
      </c>
      <c r="H94" s="258">
        <f t="shared" si="25"/>
        <v>-242297.99999999994</v>
      </c>
      <c r="I94" s="258">
        <f t="shared" si="25"/>
        <v>-242297.99999999994</v>
      </c>
      <c r="J94" s="258">
        <f t="shared" si="25"/>
        <v>-242297.99999999994</v>
      </c>
      <c r="K94" s="258">
        <f t="shared" si="25"/>
        <v>-242297.99999999994</v>
      </c>
      <c r="L94" s="258">
        <f t="shared" si="25"/>
        <v>-242297.99999999994</v>
      </c>
      <c r="M94" s="258">
        <f t="shared" si="25"/>
        <v>-242297.99999999994</v>
      </c>
      <c r="N94" s="258">
        <f t="shared" si="25"/>
        <v>-242297.99999999994</v>
      </c>
      <c r="O94" s="258">
        <f t="shared" si="25"/>
        <v>-242297.99999999994</v>
      </c>
      <c r="P94" s="258">
        <f t="shared" si="25"/>
        <v>-242297.99999999994</v>
      </c>
      <c r="Q94" s="258">
        <f t="shared" si="25"/>
        <v>-242297.99999999994</v>
      </c>
      <c r="R94" s="258">
        <f t="shared" si="25"/>
        <v>-242297.99999999994</v>
      </c>
      <c r="S94" s="258">
        <f t="shared" si="25"/>
        <v>-242297.99999999994</v>
      </c>
      <c r="T94" s="258">
        <f t="shared" si="25"/>
        <v>-242297.99999999994</v>
      </c>
      <c r="U94" s="258">
        <f t="shared" si="25"/>
        <v>-242297.99999999994</v>
      </c>
      <c r="V94" s="258">
        <f t="shared" si="25"/>
        <v>-242297.99999999994</v>
      </c>
    </row>
    <row r="95" spans="1:22" s="247" customFormat="1" ht="14.25" x14ac:dyDescent="0.25">
      <c r="A95" s="259" t="s">
        <v>572</v>
      </c>
      <c r="B95" s="262">
        <f>B93+B94</f>
        <v>0</v>
      </c>
      <c r="C95" s="262">
        <f>C93+C94</f>
        <v>-948805.96529898513</v>
      </c>
      <c r="D95" s="262">
        <f t="shared" ref="D95:V95" si="26">D93+D94</f>
        <v>2505508.1589490562</v>
      </c>
      <c r="E95" s="262">
        <f t="shared" si="26"/>
        <v>2965537.6231350186</v>
      </c>
      <c r="F95" s="262">
        <f t="shared" si="26"/>
        <v>3234190.356291722</v>
      </c>
      <c r="G95" s="262">
        <f t="shared" si="26"/>
        <v>3438190.8573392709</v>
      </c>
      <c r="H95" s="262">
        <f t="shared" si="26"/>
        <v>-41192.146481156291</v>
      </c>
      <c r="I95" s="262">
        <f t="shared" si="26"/>
        <v>3765328.2219695668</v>
      </c>
      <c r="J95" s="262">
        <f t="shared" si="26"/>
        <v>3164145.4187934534</v>
      </c>
      <c r="K95" s="262">
        <f t="shared" si="26"/>
        <v>4080545.7744588004</v>
      </c>
      <c r="L95" s="262">
        <f t="shared" si="26"/>
        <v>4085016.7331176233</v>
      </c>
      <c r="M95" s="262">
        <f t="shared" si="26"/>
        <v>-24322.875112453417</v>
      </c>
      <c r="N95" s="262">
        <f t="shared" si="26"/>
        <v>4555766.2861926137</v>
      </c>
      <c r="O95" s="262">
        <f t="shared" si="26"/>
        <v>3844987.5398754291</v>
      </c>
      <c r="P95" s="262">
        <f t="shared" si="26"/>
        <v>4954666.8794308957</v>
      </c>
      <c r="Q95" s="262">
        <f t="shared" si="26"/>
        <v>4964501.1600495046</v>
      </c>
      <c r="R95" s="262">
        <f t="shared" si="26"/>
        <v>-36186.037943745905</v>
      </c>
      <c r="S95" s="262">
        <f t="shared" si="26"/>
        <v>5537173.3593461551</v>
      </c>
      <c r="T95" s="262">
        <f t="shared" si="26"/>
        <v>4673624.802673188</v>
      </c>
      <c r="U95" s="262">
        <f t="shared" si="26"/>
        <v>6022598.4236628097</v>
      </c>
      <c r="V95" s="262">
        <f t="shared" si="26"/>
        <v>6034877.7920214916</v>
      </c>
    </row>
    <row r="96" spans="1:22" s="210" customFormat="1" x14ac:dyDescent="0.25">
      <c r="A96" s="257" t="s">
        <v>303</v>
      </c>
      <c r="B96" s="258"/>
      <c r="C96" s="258"/>
      <c r="D96" s="258"/>
      <c r="E96" s="258"/>
      <c r="F96" s="258"/>
      <c r="G96" s="258"/>
      <c r="H96" s="258"/>
      <c r="I96" s="258"/>
      <c r="J96" s="258"/>
      <c r="K96" s="258"/>
      <c r="L96" s="258"/>
      <c r="M96" s="258"/>
      <c r="N96" s="258"/>
      <c r="O96" s="258"/>
      <c r="P96" s="258"/>
      <c r="Q96" s="258"/>
      <c r="R96" s="258"/>
      <c r="S96" s="258"/>
      <c r="T96" s="258"/>
      <c r="U96" s="258"/>
      <c r="V96" s="279"/>
    </row>
    <row r="97" spans="1:22" s="247" customFormat="1" ht="14.25" x14ac:dyDescent="0.25">
      <c r="A97" s="259" t="s">
        <v>307</v>
      </c>
      <c r="B97" s="262">
        <f>B95+B96</f>
        <v>0</v>
      </c>
      <c r="C97" s="262">
        <f>C95+C96</f>
        <v>-948805.96529898513</v>
      </c>
      <c r="D97" s="262">
        <f t="shared" ref="D97:V97" si="27">D95+D96</f>
        <v>2505508.1589490562</v>
      </c>
      <c r="E97" s="262">
        <f t="shared" si="27"/>
        <v>2965537.6231350186</v>
      </c>
      <c r="F97" s="262">
        <f t="shared" si="27"/>
        <v>3234190.356291722</v>
      </c>
      <c r="G97" s="262">
        <f t="shared" si="27"/>
        <v>3438190.8573392709</v>
      </c>
      <c r="H97" s="262">
        <f t="shared" si="27"/>
        <v>-41192.146481156291</v>
      </c>
      <c r="I97" s="262">
        <f t="shared" si="27"/>
        <v>3765328.2219695668</v>
      </c>
      <c r="J97" s="262">
        <f t="shared" si="27"/>
        <v>3164145.4187934534</v>
      </c>
      <c r="K97" s="262">
        <f t="shared" si="27"/>
        <v>4080545.7744588004</v>
      </c>
      <c r="L97" s="262">
        <f t="shared" si="27"/>
        <v>4085016.7331176233</v>
      </c>
      <c r="M97" s="262">
        <f t="shared" si="27"/>
        <v>-24322.875112453417</v>
      </c>
      <c r="N97" s="262">
        <f t="shared" si="27"/>
        <v>4555766.2861926137</v>
      </c>
      <c r="O97" s="262">
        <f t="shared" si="27"/>
        <v>3844987.5398754291</v>
      </c>
      <c r="P97" s="262">
        <f t="shared" si="27"/>
        <v>4954666.8794308957</v>
      </c>
      <c r="Q97" s="262">
        <f t="shared" si="27"/>
        <v>4964501.1600495046</v>
      </c>
      <c r="R97" s="262">
        <f t="shared" si="27"/>
        <v>-36186.037943745905</v>
      </c>
      <c r="S97" s="262">
        <f t="shared" si="27"/>
        <v>5537173.3593461551</v>
      </c>
      <c r="T97" s="262">
        <f t="shared" si="27"/>
        <v>4673624.802673188</v>
      </c>
      <c r="U97" s="262">
        <f t="shared" si="27"/>
        <v>6022598.4236628097</v>
      </c>
      <c r="V97" s="262">
        <f t="shared" si="27"/>
        <v>6034877.7920214916</v>
      </c>
    </row>
    <row r="98" spans="1:22" s="210" customFormat="1" x14ac:dyDescent="0.25">
      <c r="A98" s="257" t="s">
        <v>302</v>
      </c>
      <c r="B98" s="258">
        <f>IF(B97&gt;=0,(B97*20%),0)</f>
        <v>0</v>
      </c>
      <c r="C98" s="258">
        <f>IF(C97&gt;=0,(C97*20%),0)</f>
        <v>0</v>
      </c>
      <c r="D98" s="258">
        <f>IF(D97&gt;=0,(D97*20%),0)</f>
        <v>501101.63178981125</v>
      </c>
      <c r="E98" s="258">
        <f t="shared" ref="E98:V98" si="28">IF(E97&gt;=0,(E97*20%),0)</f>
        <v>593107.5246270037</v>
      </c>
      <c r="F98" s="258">
        <f t="shared" si="28"/>
        <v>646838.07125834445</v>
      </c>
      <c r="G98" s="258">
        <f t="shared" si="28"/>
        <v>687638.17146785418</v>
      </c>
      <c r="H98" s="258">
        <f t="shared" si="28"/>
        <v>0</v>
      </c>
      <c r="I98" s="258">
        <f t="shared" si="28"/>
        <v>753065.64439391345</v>
      </c>
      <c r="J98" s="258">
        <f t="shared" si="28"/>
        <v>632829.08375869074</v>
      </c>
      <c r="K98" s="258">
        <f t="shared" si="28"/>
        <v>816109.15489176009</v>
      </c>
      <c r="L98" s="258">
        <f t="shared" si="28"/>
        <v>817003.34662352467</v>
      </c>
      <c r="M98" s="258">
        <f t="shared" si="28"/>
        <v>0</v>
      </c>
      <c r="N98" s="258">
        <f t="shared" si="28"/>
        <v>911153.25723852275</v>
      </c>
      <c r="O98" s="258">
        <f t="shared" si="28"/>
        <v>768997.50797508587</v>
      </c>
      <c r="P98" s="258">
        <f t="shared" si="28"/>
        <v>990933.37588617916</v>
      </c>
      <c r="Q98" s="258">
        <f t="shared" si="28"/>
        <v>992900.23200990097</v>
      </c>
      <c r="R98" s="258">
        <f t="shared" si="28"/>
        <v>0</v>
      </c>
      <c r="S98" s="258">
        <f t="shared" si="28"/>
        <v>1107434.6718692312</v>
      </c>
      <c r="T98" s="258">
        <f t="shared" si="28"/>
        <v>934724.96053463768</v>
      </c>
      <c r="U98" s="258">
        <f t="shared" si="28"/>
        <v>1204519.6847325619</v>
      </c>
      <c r="V98" s="279">
        <f t="shared" si="28"/>
        <v>1206975.5584042983</v>
      </c>
    </row>
    <row r="99" spans="1:22" s="210" customFormat="1" ht="16.5" thickBot="1" x14ac:dyDescent="0.3">
      <c r="A99" s="298" t="s">
        <v>306</v>
      </c>
      <c r="B99" s="299">
        <f t="shared" ref="B99" si="29">B97+B98</f>
        <v>0</v>
      </c>
      <c r="C99" s="299">
        <f>C97+C98</f>
        <v>-948805.96529898513</v>
      </c>
      <c r="D99" s="299">
        <f>D97-D98</f>
        <v>2004406.527159245</v>
      </c>
      <c r="E99" s="299">
        <f>E97-E98</f>
        <v>2372430.0985080148</v>
      </c>
      <c r="F99" s="299">
        <f t="shared" ref="F99:V99" si="30">F97-F98</f>
        <v>2587352.2850333778</v>
      </c>
      <c r="G99" s="299">
        <f t="shared" si="30"/>
        <v>2750552.6858714167</v>
      </c>
      <c r="H99" s="299">
        <f t="shared" si="30"/>
        <v>-41192.146481156291</v>
      </c>
      <c r="I99" s="299">
        <f t="shared" si="30"/>
        <v>3012262.5775756533</v>
      </c>
      <c r="J99" s="299">
        <f t="shared" si="30"/>
        <v>2531316.3350347625</v>
      </c>
      <c r="K99" s="299">
        <f t="shared" si="30"/>
        <v>3264436.6195670404</v>
      </c>
      <c r="L99" s="299">
        <f t="shared" si="30"/>
        <v>3268013.3864940987</v>
      </c>
      <c r="M99" s="299">
        <f t="shared" si="30"/>
        <v>-24322.875112453417</v>
      </c>
      <c r="N99" s="299">
        <f t="shared" si="30"/>
        <v>3644613.028954091</v>
      </c>
      <c r="O99" s="299">
        <f t="shared" si="30"/>
        <v>3075990.0319003435</v>
      </c>
      <c r="P99" s="299">
        <f t="shared" si="30"/>
        <v>3963733.5035447166</v>
      </c>
      <c r="Q99" s="299">
        <f t="shared" si="30"/>
        <v>3971600.9280396039</v>
      </c>
      <c r="R99" s="299">
        <f t="shared" si="30"/>
        <v>-36186.037943745905</v>
      </c>
      <c r="S99" s="299">
        <f t="shared" si="30"/>
        <v>4429738.6874769237</v>
      </c>
      <c r="T99" s="299">
        <f t="shared" si="30"/>
        <v>3738899.8421385502</v>
      </c>
      <c r="U99" s="299">
        <f t="shared" si="30"/>
        <v>4818078.7389302477</v>
      </c>
      <c r="V99" s="299">
        <f t="shared" si="30"/>
        <v>4827902.2336171931</v>
      </c>
    </row>
    <row r="100" spans="1:22" s="303" customFormat="1" ht="29.25" customHeight="1" thickBot="1" x14ac:dyDescent="0.3">
      <c r="A100" s="300"/>
      <c r="B100" s="301">
        <v>0</v>
      </c>
      <c r="C100" s="301">
        <v>1</v>
      </c>
      <c r="D100" s="301">
        <f>C100+1</f>
        <v>2</v>
      </c>
      <c r="E100" s="301">
        <f t="shared" ref="E100:V100" si="31">D100+1</f>
        <v>3</v>
      </c>
      <c r="F100" s="302">
        <f t="shared" si="31"/>
        <v>4</v>
      </c>
      <c r="G100" s="301">
        <f t="shared" si="31"/>
        <v>5</v>
      </c>
      <c r="H100" s="301">
        <f t="shared" si="31"/>
        <v>6</v>
      </c>
      <c r="I100" s="301">
        <f t="shared" si="31"/>
        <v>7</v>
      </c>
      <c r="J100" s="301">
        <f t="shared" si="31"/>
        <v>8</v>
      </c>
      <c r="K100" s="301">
        <f t="shared" si="31"/>
        <v>9</v>
      </c>
      <c r="L100" s="301">
        <f t="shared" si="31"/>
        <v>10</v>
      </c>
      <c r="M100" s="301">
        <f t="shared" si="31"/>
        <v>11</v>
      </c>
      <c r="N100" s="301">
        <f t="shared" si="31"/>
        <v>12</v>
      </c>
      <c r="O100" s="301">
        <f t="shared" si="31"/>
        <v>13</v>
      </c>
      <c r="P100" s="301">
        <f t="shared" si="31"/>
        <v>14</v>
      </c>
      <c r="Q100" s="301">
        <f t="shared" si="31"/>
        <v>15</v>
      </c>
      <c r="R100" s="301">
        <f t="shared" si="31"/>
        <v>16</v>
      </c>
      <c r="S100" s="301">
        <f t="shared" si="31"/>
        <v>17</v>
      </c>
      <c r="T100" s="301">
        <f t="shared" si="31"/>
        <v>18</v>
      </c>
      <c r="U100" s="301">
        <f t="shared" si="31"/>
        <v>19</v>
      </c>
      <c r="V100" s="301">
        <f t="shared" si="31"/>
        <v>20</v>
      </c>
    </row>
    <row r="101" spans="1:22" s="210" customFormat="1" x14ac:dyDescent="0.25">
      <c r="A101" s="296" t="s">
        <v>305</v>
      </c>
      <c r="B101" s="242">
        <f t="shared" ref="B101:V101" si="32">B47</f>
        <v>2023</v>
      </c>
      <c r="C101" s="242">
        <f t="shared" si="32"/>
        <v>2024</v>
      </c>
      <c r="D101" s="242">
        <f t="shared" si="32"/>
        <v>2025</v>
      </c>
      <c r="E101" s="242">
        <f t="shared" si="32"/>
        <v>2026</v>
      </c>
      <c r="F101" s="242">
        <f t="shared" si="32"/>
        <v>2027</v>
      </c>
      <c r="G101" s="242">
        <f t="shared" si="32"/>
        <v>2028</v>
      </c>
      <c r="H101" s="242">
        <f t="shared" si="32"/>
        <v>2029</v>
      </c>
      <c r="I101" s="242">
        <f t="shared" si="32"/>
        <v>2030</v>
      </c>
      <c r="J101" s="242">
        <f t="shared" si="32"/>
        <v>2031</v>
      </c>
      <c r="K101" s="242">
        <f t="shared" si="32"/>
        <v>2032</v>
      </c>
      <c r="L101" s="242">
        <f t="shared" si="32"/>
        <v>2033</v>
      </c>
      <c r="M101" s="242">
        <f t="shared" si="32"/>
        <v>2034</v>
      </c>
      <c r="N101" s="242">
        <f t="shared" si="32"/>
        <v>2035</v>
      </c>
      <c r="O101" s="242">
        <f t="shared" si="32"/>
        <v>2036</v>
      </c>
      <c r="P101" s="242">
        <f t="shared" si="32"/>
        <v>2037</v>
      </c>
      <c r="Q101" s="242">
        <f t="shared" si="32"/>
        <v>2038</v>
      </c>
      <c r="R101" s="242">
        <f t="shared" si="32"/>
        <v>2039</v>
      </c>
      <c r="S101" s="242">
        <f t="shared" si="32"/>
        <v>2040</v>
      </c>
      <c r="T101" s="242">
        <f t="shared" si="32"/>
        <v>2041</v>
      </c>
      <c r="U101" s="242">
        <f t="shared" si="32"/>
        <v>2042</v>
      </c>
      <c r="V101" s="242">
        <f t="shared" si="32"/>
        <v>2043</v>
      </c>
    </row>
    <row r="102" spans="1:22" s="247" customFormat="1" ht="14.25" x14ac:dyDescent="0.25">
      <c r="A102" s="261" t="s">
        <v>572</v>
      </c>
      <c r="B102" s="262">
        <f t="shared" ref="B102:V102" si="33">B95</f>
        <v>0</v>
      </c>
      <c r="C102" s="262">
        <f>C95</f>
        <v>-948805.96529898513</v>
      </c>
      <c r="D102" s="262">
        <f>D95</f>
        <v>2505508.1589490562</v>
      </c>
      <c r="E102" s="262">
        <f t="shared" si="33"/>
        <v>2965537.6231350186</v>
      </c>
      <c r="F102" s="262">
        <f t="shared" si="33"/>
        <v>3234190.356291722</v>
      </c>
      <c r="G102" s="262">
        <f t="shared" si="33"/>
        <v>3438190.8573392709</v>
      </c>
      <c r="H102" s="262">
        <f t="shared" si="33"/>
        <v>-41192.146481156291</v>
      </c>
      <c r="I102" s="262">
        <f t="shared" si="33"/>
        <v>3765328.2219695668</v>
      </c>
      <c r="J102" s="262">
        <f t="shared" si="33"/>
        <v>3164145.4187934534</v>
      </c>
      <c r="K102" s="262">
        <f t="shared" si="33"/>
        <v>4080545.7744588004</v>
      </c>
      <c r="L102" s="262">
        <f t="shared" si="33"/>
        <v>4085016.7331176233</v>
      </c>
      <c r="M102" s="262">
        <f t="shared" si="33"/>
        <v>-24322.875112453417</v>
      </c>
      <c r="N102" s="262">
        <f t="shared" si="33"/>
        <v>4555766.2861926137</v>
      </c>
      <c r="O102" s="262">
        <f t="shared" si="33"/>
        <v>3844987.5398754291</v>
      </c>
      <c r="P102" s="262">
        <f t="shared" si="33"/>
        <v>4954666.8794308957</v>
      </c>
      <c r="Q102" s="262">
        <f t="shared" si="33"/>
        <v>4964501.1600495046</v>
      </c>
      <c r="R102" s="262">
        <f t="shared" si="33"/>
        <v>-36186.037943745905</v>
      </c>
      <c r="S102" s="262">
        <f t="shared" si="33"/>
        <v>5537173.3593461551</v>
      </c>
      <c r="T102" s="262">
        <f t="shared" si="33"/>
        <v>4673624.802673188</v>
      </c>
      <c r="U102" s="262">
        <f t="shared" si="33"/>
        <v>6022598.4236628097</v>
      </c>
      <c r="V102" s="262">
        <f t="shared" si="33"/>
        <v>6034877.7920214916</v>
      </c>
    </row>
    <row r="103" spans="1:22" s="210" customFormat="1" x14ac:dyDescent="0.25">
      <c r="A103" s="257" t="s">
        <v>304</v>
      </c>
      <c r="B103" s="258">
        <f>-B94</f>
        <v>0</v>
      </c>
      <c r="C103" s="258"/>
      <c r="D103" s="258"/>
      <c r="E103" s="258"/>
      <c r="F103" s="258"/>
      <c r="G103" s="258"/>
      <c r="H103" s="258"/>
      <c r="I103" s="258"/>
      <c r="J103" s="258"/>
      <c r="K103" s="258"/>
      <c r="L103" s="258"/>
      <c r="M103" s="258"/>
      <c r="N103" s="258"/>
      <c r="O103" s="258"/>
      <c r="P103" s="258"/>
      <c r="Q103" s="258"/>
      <c r="R103" s="258"/>
      <c r="S103" s="258"/>
      <c r="T103" s="258"/>
      <c r="U103" s="258"/>
      <c r="V103" s="258"/>
    </row>
    <row r="104" spans="1:22" s="210" customFormat="1" x14ac:dyDescent="0.25">
      <c r="A104" s="257" t="s">
        <v>303</v>
      </c>
      <c r="B104" s="258">
        <f t="shared" ref="B104:V104" si="34">B96</f>
        <v>0</v>
      </c>
      <c r="C104" s="258">
        <f t="shared" si="34"/>
        <v>0</v>
      </c>
      <c r="D104" s="258">
        <f t="shared" si="34"/>
        <v>0</v>
      </c>
      <c r="E104" s="258">
        <f t="shared" si="34"/>
        <v>0</v>
      </c>
      <c r="F104" s="258">
        <f t="shared" si="34"/>
        <v>0</v>
      </c>
      <c r="G104" s="258">
        <f t="shared" si="34"/>
        <v>0</v>
      </c>
      <c r="H104" s="258">
        <f t="shared" si="34"/>
        <v>0</v>
      </c>
      <c r="I104" s="258">
        <f t="shared" si="34"/>
        <v>0</v>
      </c>
      <c r="J104" s="258">
        <f t="shared" si="34"/>
        <v>0</v>
      </c>
      <c r="K104" s="258">
        <f t="shared" si="34"/>
        <v>0</v>
      </c>
      <c r="L104" s="258">
        <f t="shared" si="34"/>
        <v>0</v>
      </c>
      <c r="M104" s="258">
        <f t="shared" si="34"/>
        <v>0</v>
      </c>
      <c r="N104" s="258">
        <f t="shared" si="34"/>
        <v>0</v>
      </c>
      <c r="O104" s="258">
        <f t="shared" si="34"/>
        <v>0</v>
      </c>
      <c r="P104" s="258">
        <f t="shared" si="34"/>
        <v>0</v>
      </c>
      <c r="Q104" s="258">
        <f t="shared" si="34"/>
        <v>0</v>
      </c>
      <c r="R104" s="258">
        <f t="shared" si="34"/>
        <v>0</v>
      </c>
      <c r="S104" s="258">
        <f t="shared" si="34"/>
        <v>0</v>
      </c>
      <c r="T104" s="258">
        <f t="shared" si="34"/>
        <v>0</v>
      </c>
      <c r="U104" s="258">
        <f t="shared" si="34"/>
        <v>0</v>
      </c>
      <c r="V104" s="258">
        <f t="shared" si="34"/>
        <v>0</v>
      </c>
    </row>
    <row r="105" spans="1:22" s="210" customFormat="1" x14ac:dyDescent="0.25">
      <c r="A105" s="257" t="s">
        <v>302</v>
      </c>
      <c r="B105" s="258">
        <f>IF(SUM($B$98:B98)+SUM($A$105:A105)&gt;0,0,SUM($B$98:B98)-SUM($A$105:A105))</f>
        <v>0</v>
      </c>
      <c r="C105" s="258">
        <f>IF(C97&gt;=0,(C97*20%),0)</f>
        <v>0</v>
      </c>
      <c r="D105" s="258">
        <f>-IF(D97&gt;=0,(D97*20%),0)</f>
        <v>-501101.63178981125</v>
      </c>
      <c r="E105" s="258">
        <f t="shared" ref="E105:V105" si="35">-IF(E97&gt;=0,(E97*20%),0)</f>
        <v>-593107.5246270037</v>
      </c>
      <c r="F105" s="258">
        <f t="shared" si="35"/>
        <v>-646838.07125834445</v>
      </c>
      <c r="G105" s="258">
        <f t="shared" si="35"/>
        <v>-687638.17146785418</v>
      </c>
      <c r="H105" s="258">
        <f t="shared" si="35"/>
        <v>0</v>
      </c>
      <c r="I105" s="258">
        <f t="shared" si="35"/>
        <v>-753065.64439391345</v>
      </c>
      <c r="J105" s="258">
        <f t="shared" si="35"/>
        <v>-632829.08375869074</v>
      </c>
      <c r="K105" s="258">
        <f t="shared" si="35"/>
        <v>-816109.15489176009</v>
      </c>
      <c r="L105" s="258">
        <f t="shared" si="35"/>
        <v>-817003.34662352467</v>
      </c>
      <c r="M105" s="258">
        <f t="shared" si="35"/>
        <v>0</v>
      </c>
      <c r="N105" s="258">
        <f t="shared" si="35"/>
        <v>-911153.25723852275</v>
      </c>
      <c r="O105" s="258">
        <f t="shared" si="35"/>
        <v>-768997.50797508587</v>
      </c>
      <c r="P105" s="258">
        <f t="shared" si="35"/>
        <v>-990933.37588617916</v>
      </c>
      <c r="Q105" s="258">
        <f t="shared" si="35"/>
        <v>-992900.23200990097</v>
      </c>
      <c r="R105" s="258">
        <f t="shared" si="35"/>
        <v>0</v>
      </c>
      <c r="S105" s="258">
        <f t="shared" si="35"/>
        <v>-1107434.6718692312</v>
      </c>
      <c r="T105" s="258">
        <f t="shared" si="35"/>
        <v>-934724.96053463768</v>
      </c>
      <c r="U105" s="258">
        <f t="shared" si="35"/>
        <v>-1204519.6847325619</v>
      </c>
      <c r="V105" s="258">
        <f t="shared" si="35"/>
        <v>-1206975.5584042983</v>
      </c>
    </row>
    <row r="106" spans="1:22" s="210" customFormat="1" ht="15.75" customHeight="1" x14ac:dyDescent="0.25">
      <c r="A106" s="257" t="s">
        <v>301</v>
      </c>
      <c r="B106" s="258">
        <f>-(B25-770000)*20%</f>
        <v>-815191.99999999988</v>
      </c>
      <c r="C106" s="258">
        <f>IF(((SUM($B$85:C85)+SUM($B$87:C91))+SUM($B$108:C108))&lt;0,((SUM($B$85:C85)+SUM($B$87:C91))+SUM($B$108:C108))*0.2-SUM($A$106:B106),IF(SUM($A$106:B106)&lt;0,0-SUM($A$106:B106),0))</f>
        <v>-384256.19481789635</v>
      </c>
      <c r="D106" s="258">
        <f>IF(((SUM($B$85:D85)+SUM($B$87:D91))+SUM($B$108:D108))&lt;0,((SUM($B$85:D85)+SUM($B$87:D91))+SUM($B$108:D108))*0.2-SUM($A$106:C106),IF(SUM($A$106:C106)&lt;0,0-SUM($A$106:C106),0))</f>
        <v>569284.28898981144</v>
      </c>
      <c r="E106" s="258">
        <f>IF(((SUM($B$85:E85)+SUM($B$87:E91))+SUM($B$108:E108))&lt;0,((SUM($B$85:E85)+SUM($B$87:E91))+SUM($B$108:E108))*0.2-SUM($A$106:D106),IF(SUM($A$106:D106)&lt;0,0-SUM($A$106:D106),0))</f>
        <v>630163.9058280848</v>
      </c>
      <c r="F106" s="258">
        <f>IF(((SUM($B$85:F85)+SUM($B$87:F91))+SUM($B$108:F108))&lt;0,((SUM($B$85:F85)+SUM($B$87:F91))+SUM($B$108:F108))*0.2-SUM($A$106:E106),IF(SUM($A$106:E106)&lt;0,0-SUM($A$106:E106),0))</f>
        <v>0</v>
      </c>
      <c r="G106" s="258">
        <f>IF(((SUM($B$85:G85)+SUM($B$87:G91))+SUM($B$108:G108))&lt;0,((SUM($B$85:G85)+SUM($B$87:G91))+SUM($B$108:G108))*0.2-SUM($A$106:F106),IF(SUM($A$106:F106)&lt;0,0-SUM($A$106:F106),0))</f>
        <v>0</v>
      </c>
      <c r="H106" s="258">
        <f>IF(((SUM($B$85:H85)+SUM($B$87:H91))+SUM($B$108:H108))&lt;0,((SUM($B$85:H85)+SUM($B$87:H91))+SUM($B$108:H108))*0.2-SUM($A$106:G106),IF(SUM($A$106:G106)&lt;0,0-SUM($A$106:G106),0))</f>
        <v>0</v>
      </c>
      <c r="I106" s="258">
        <f>IF(((SUM($B$85:I85)+SUM($B$87:I91))+SUM($B$108:I108))&lt;0,((SUM($B$85:I85)+SUM($B$87:I91))+SUM($B$108:I108))*0.2-SUM($A$106:H106),IF(SUM($A$106:H106)&lt;0,0-SUM($A$106:H106),0))</f>
        <v>0</v>
      </c>
      <c r="J106" s="258">
        <f>IF(((SUM($B$85:J85)+SUM($B$87:J91))+SUM($B$108:J108))&lt;0,((SUM($B$85:J85)+SUM($B$87:J91))+SUM($B$108:J108))*0.2-SUM($A$106:I106),IF(SUM($A$106:I106)&lt;0,0-SUM($A$106:I106),0))</f>
        <v>0</v>
      </c>
      <c r="K106" s="258">
        <f>IF(((SUM($B$85:K85)+SUM($B$87:K91))+SUM($B$108:K108))&lt;0,((SUM($B$85:K85)+SUM($B$87:K91))+SUM($B$108:K108))*0.2-SUM($A$106:J106),IF(SUM($A$106:J106)&lt;0,0-SUM($A$106:J106),0))</f>
        <v>0</v>
      </c>
      <c r="L106" s="258">
        <f>IF(((SUM($B$85:L85)+SUM($B$87:L91))+SUM($B$108:L108))&lt;0,((SUM($B$85:L85)+SUM($B$87:L91))+SUM($B$108:L108))*0.2-SUM($A$106:K106),IF(SUM($A$106:K106)&lt;0,0-SUM($A$106:K106),0))</f>
        <v>0</v>
      </c>
      <c r="M106" s="258">
        <f>IF(((SUM($B$85:M85)+SUM($B$87:M91))+SUM($B$108:M108))&lt;0,((SUM($B$85:M85)+SUM($B$87:M91))+SUM($B$108:M108))*0.2-SUM($A$106:L106),IF(SUM($A$106:L106)&lt;0,0-SUM($A$106:L106),0))</f>
        <v>0</v>
      </c>
      <c r="N106" s="258">
        <f>IF(((SUM($B$85:N85)+SUM($B$87:N91))+SUM($B$108:N108))&lt;0,((SUM($B$85:N85)+SUM($B$87:N91))+SUM($B$108:N108))*0.2-SUM($A$106:M106),IF(SUM($A$106:M106)&lt;0,0-SUM($A$106:M106),0))</f>
        <v>0</v>
      </c>
      <c r="O106" s="258">
        <f>IF(((SUM($B$85:O85)+SUM($B$87:O91))+SUM($B$108:O108))&lt;0,((SUM($B$85:O85)+SUM($B$87:O91))+SUM($B$108:O108))*0.2-SUM($A$106:N106),IF(SUM($A$106:N106)&lt;0,0-SUM($A$106:N106),0))</f>
        <v>0</v>
      </c>
      <c r="P106" s="258">
        <f>IF(((SUM($B$85:P85)+SUM($B$87:P91))+SUM($B$108:P108))&lt;0,((SUM($B$85:P85)+SUM($B$87:P91))+SUM($B$108:P108))*0.2-SUM($A$106:O106),IF(SUM($A$106:O106)&lt;0,0-SUM($A$106:O106),0))</f>
        <v>0</v>
      </c>
      <c r="Q106" s="258">
        <f>IF(((SUM($B$85:Q85)+SUM($B$87:Q91))+SUM($B$108:Q108))&lt;0,((SUM($B$85:Q85)+SUM($B$87:Q91))+SUM($B$108:Q108))*0.2-SUM($A$106:P106),IF(SUM($A$106:P106)&lt;0,0-SUM($A$106:P106),0))</f>
        <v>0</v>
      </c>
      <c r="R106" s="258">
        <f>IF(((SUM($B$85:R85)+SUM($B$87:R91))+SUM($B$108:R108))&lt;0,((SUM($B$85:R85)+SUM($B$87:R91))+SUM($B$108:R108))*0.2-SUM($A$106:Q106),IF(SUM($A$106:Q106)&lt;0,0-SUM($A$106:Q106),0))</f>
        <v>0</v>
      </c>
      <c r="S106" s="258">
        <f>IF(((SUM($B$85:S85)+SUM($B$87:S91))+SUM($B$108:S108))&lt;0,((SUM($B$85:S85)+SUM($B$87:S91))+SUM($B$108:S108))*0.2-SUM($A$106:R106),IF(SUM($A$106:R106)&lt;0,0-SUM($A$106:R106),0))</f>
        <v>0</v>
      </c>
      <c r="T106" s="258">
        <f>IF(((SUM($B$85:T85)+SUM($B$87:T91))+SUM($B$108:T108))&lt;0,((SUM($B$85:T85)+SUM($B$87:T91))+SUM($B$108:T108))*0.2-SUM($A$106:S106),IF(SUM($A$106:S106)&lt;0,0-SUM($A$106:S106),0))</f>
        <v>0</v>
      </c>
      <c r="U106" s="258">
        <f>IF(((SUM($B$85:U85)+SUM($B$87:U91))+SUM($B$108:U108))&lt;0,((SUM($B$85:U85)+SUM($B$87:U91))+SUM($B$108:U108))*0.2-SUM($A$106:T106),IF(SUM($A$106:T106)&lt;0,0-SUM($A$106:T106),0))</f>
        <v>0</v>
      </c>
      <c r="V106" s="258">
        <f>IF(((SUM($B$85:V85)+SUM($B$87:V91))+SUM($B$108:V108))&lt;0,((SUM($B$85:V85)+SUM($B$87:V91))+SUM($B$108:V108))*0.2-SUM($A$106:U106),IF(SUM($A$106:U106)&lt;0,0-SUM($A$106:U106),0))</f>
        <v>0</v>
      </c>
    </row>
    <row r="107" spans="1:22" ht="19.5" customHeight="1" x14ac:dyDescent="0.25">
      <c r="A107" s="256" t="s">
        <v>300</v>
      </c>
      <c r="B107" s="255">
        <f>-B85*(B39)</f>
        <v>0</v>
      </c>
      <c r="C107" s="255">
        <v>0</v>
      </c>
      <c r="D107" s="255">
        <v>0</v>
      </c>
      <c r="E107" s="255">
        <v>0</v>
      </c>
      <c r="F107" s="255">
        <v>0</v>
      </c>
      <c r="G107" s="255">
        <v>0</v>
      </c>
      <c r="H107" s="255">
        <v>0</v>
      </c>
      <c r="I107" s="255">
        <v>0</v>
      </c>
      <c r="J107" s="255">
        <v>0</v>
      </c>
      <c r="K107" s="255">
        <v>0</v>
      </c>
      <c r="L107" s="255">
        <v>0</v>
      </c>
      <c r="M107" s="255">
        <v>0</v>
      </c>
      <c r="N107" s="255">
        <v>0</v>
      </c>
      <c r="O107" s="255">
        <v>0</v>
      </c>
      <c r="P107" s="255">
        <v>0</v>
      </c>
      <c r="Q107" s="255">
        <v>0</v>
      </c>
      <c r="R107" s="255">
        <v>0</v>
      </c>
      <c r="S107" s="255">
        <v>0</v>
      </c>
      <c r="T107" s="255">
        <v>0</v>
      </c>
      <c r="U107" s="255">
        <v>0</v>
      </c>
      <c r="V107" s="255">
        <v>0</v>
      </c>
    </row>
    <row r="108" spans="1:22" ht="25.5" customHeight="1" x14ac:dyDescent="0.25">
      <c r="A108" s="256" t="s">
        <v>299</v>
      </c>
      <c r="B108" s="255">
        <f>-($B$25+$B$26)*$B$28</f>
        <v>-5392013.5727904961</v>
      </c>
      <c r="C108" s="255">
        <v>0</v>
      </c>
      <c r="D108" s="255">
        <v>0</v>
      </c>
      <c r="E108" s="255">
        <v>0</v>
      </c>
      <c r="F108" s="255">
        <v>0</v>
      </c>
      <c r="G108" s="255">
        <v>0</v>
      </c>
      <c r="H108" s="255">
        <v>0</v>
      </c>
      <c r="I108" s="255">
        <v>0</v>
      </c>
      <c r="J108" s="255">
        <v>0</v>
      </c>
      <c r="K108" s="255">
        <v>0</v>
      </c>
      <c r="L108" s="255">
        <v>0</v>
      </c>
      <c r="M108" s="255">
        <v>0</v>
      </c>
      <c r="N108" s="255">
        <v>0</v>
      </c>
      <c r="O108" s="255">
        <v>0</v>
      </c>
      <c r="P108" s="255">
        <v>0</v>
      </c>
      <c r="Q108" s="255">
        <v>0</v>
      </c>
      <c r="R108" s="255">
        <v>0</v>
      </c>
      <c r="S108" s="255">
        <v>0</v>
      </c>
      <c r="T108" s="255">
        <v>0</v>
      </c>
      <c r="U108" s="255">
        <v>0</v>
      </c>
      <c r="V108" s="258">
        <v>1</v>
      </c>
    </row>
    <row r="109" spans="1:22" ht="23.25" customHeight="1" x14ac:dyDescent="0.25">
      <c r="A109" s="256" t="s">
        <v>298</v>
      </c>
      <c r="B109" s="255">
        <f t="shared" ref="B109" si="36">B80-B81</f>
        <v>0</v>
      </c>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s="212" customFormat="1" ht="19.5" customHeight="1" x14ac:dyDescent="0.25">
      <c r="A110" s="259" t="s">
        <v>297</v>
      </c>
      <c r="B110" s="254">
        <f>SUM(B102:B109)</f>
        <v>-6207205.5727904961</v>
      </c>
      <c r="C110" s="254">
        <f>SUM(C102:C109)</f>
        <v>-1333062.1601168816</v>
      </c>
      <c r="D110" s="254">
        <f>SUM(D102:D109)</f>
        <v>2573690.8161490564</v>
      </c>
      <c r="E110" s="254">
        <f t="shared" ref="E110:V110" si="37">SUM(E102:E109)</f>
        <v>3002594.0043360996</v>
      </c>
      <c r="F110" s="254">
        <f t="shared" si="37"/>
        <v>2587352.2850333778</v>
      </c>
      <c r="G110" s="254">
        <f t="shared" si="37"/>
        <v>2750552.6858714167</v>
      </c>
      <c r="H110" s="254">
        <f t="shared" si="37"/>
        <v>-41192.146481156291</v>
      </c>
      <c r="I110" s="254">
        <f t="shared" si="37"/>
        <v>3012262.5775756533</v>
      </c>
      <c r="J110" s="254">
        <f t="shared" si="37"/>
        <v>2531316.3350347625</v>
      </c>
      <c r="K110" s="254">
        <f t="shared" si="37"/>
        <v>3264436.6195670404</v>
      </c>
      <c r="L110" s="254">
        <f t="shared" si="37"/>
        <v>3268013.3864940987</v>
      </c>
      <c r="M110" s="254">
        <f t="shared" si="37"/>
        <v>-24322.875112453417</v>
      </c>
      <c r="N110" s="254">
        <f t="shared" si="37"/>
        <v>3644613.028954091</v>
      </c>
      <c r="O110" s="254">
        <f t="shared" si="37"/>
        <v>3075990.0319003435</v>
      </c>
      <c r="P110" s="254">
        <f t="shared" si="37"/>
        <v>3963733.5035447166</v>
      </c>
      <c r="Q110" s="254">
        <f t="shared" si="37"/>
        <v>3971600.9280396039</v>
      </c>
      <c r="R110" s="254">
        <f t="shared" si="37"/>
        <v>-36186.037943745905</v>
      </c>
      <c r="S110" s="254">
        <f t="shared" si="37"/>
        <v>4429738.6874769237</v>
      </c>
      <c r="T110" s="254">
        <f t="shared" si="37"/>
        <v>3738899.8421385502</v>
      </c>
      <c r="U110" s="254">
        <f t="shared" si="37"/>
        <v>4818078.7389302477</v>
      </c>
      <c r="V110" s="254">
        <f t="shared" si="37"/>
        <v>4827903.2336171931</v>
      </c>
    </row>
    <row r="111" spans="1:22" s="212" customFormat="1" ht="14.25" x14ac:dyDescent="0.25">
      <c r="A111" s="259" t="s">
        <v>573</v>
      </c>
      <c r="B111" s="254">
        <f>SUM($B$110:B110)</f>
        <v>-6207205.5727904961</v>
      </c>
      <c r="C111" s="254">
        <f>SUM($B$110:C110)</f>
        <v>-7540267.7329073772</v>
      </c>
      <c r="D111" s="254">
        <f>SUM($B$110:D110)</f>
        <v>-4966576.9167583212</v>
      </c>
      <c r="E111" s="254">
        <f>SUM($B$110:E110)</f>
        <v>-1963982.9124222216</v>
      </c>
      <c r="F111" s="254">
        <f>SUM($B$110:F110)</f>
        <v>623369.3726111562</v>
      </c>
      <c r="G111" s="254">
        <f>SUM($B$110:G110)</f>
        <v>3373922.0584825729</v>
      </c>
      <c r="H111" s="254">
        <f>SUM($B$110:H110)</f>
        <v>3332729.9120014166</v>
      </c>
      <c r="I111" s="254">
        <f>SUM($B$110:I110)</f>
        <v>6344992.4895770699</v>
      </c>
      <c r="J111" s="254">
        <f>SUM($B$110:J110)</f>
        <v>8876308.8246118315</v>
      </c>
      <c r="K111" s="254">
        <f>SUM($B$110:K110)</f>
        <v>12140745.444178872</v>
      </c>
      <c r="L111" s="254">
        <f>SUM($B$110:L110)</f>
        <v>15408758.83067297</v>
      </c>
      <c r="M111" s="254">
        <f>SUM($B$110:M110)</f>
        <v>15384435.955560517</v>
      </c>
      <c r="N111" s="254">
        <f>SUM($B$110:N110)</f>
        <v>19029048.984514609</v>
      </c>
      <c r="O111" s="254">
        <f>SUM($B$110:O110)</f>
        <v>22105039.016414952</v>
      </c>
      <c r="P111" s="254">
        <f>SUM($B$110:P110)</f>
        <v>26068772.51995967</v>
      </c>
      <c r="Q111" s="254">
        <f>SUM($B$110:Q110)</f>
        <v>30040373.447999272</v>
      </c>
      <c r="R111" s="254">
        <f>SUM($B$110:R110)</f>
        <v>30004187.410055526</v>
      </c>
      <c r="S111" s="254">
        <f>SUM($B$110:S110)</f>
        <v>34433926.097532451</v>
      </c>
      <c r="T111" s="254">
        <f>SUM($B$110:T110)</f>
        <v>38172825.939671002</v>
      </c>
      <c r="U111" s="254">
        <f>SUM($B$110:U110)</f>
        <v>42990904.67860125</v>
      </c>
      <c r="V111" s="254">
        <f>SUM($B$110:V110)</f>
        <v>47818807.912218444</v>
      </c>
    </row>
    <row r="112" spans="1:22" x14ac:dyDescent="0.25">
      <c r="A112" s="257" t="s">
        <v>296</v>
      </c>
      <c r="B112" s="260">
        <f>1/POWER((1+$B$44),B100)</f>
        <v>1</v>
      </c>
      <c r="C112" s="260">
        <f t="shared" ref="C112:V112" si="38">1/POWER((1+$B$44),C100)</f>
        <v>0.89190153407063866</v>
      </c>
      <c r="D112" s="260">
        <f t="shared" si="38"/>
        <v>0.79548834647755862</v>
      </c>
      <c r="E112" s="260">
        <f t="shared" si="38"/>
        <v>0.70949727655865014</v>
      </c>
      <c r="F112" s="260">
        <f t="shared" si="38"/>
        <v>0.6328017093816003</v>
      </c>
      <c r="G112" s="260">
        <f t="shared" si="38"/>
        <v>0.56439681535997177</v>
      </c>
      <c r="H112" s="260">
        <f t="shared" si="38"/>
        <v>0.50338638544414172</v>
      </c>
      <c r="I112" s="260">
        <f t="shared" si="38"/>
        <v>0.44897108940790381</v>
      </c>
      <c r="J112" s="260">
        <f t="shared" si="38"/>
        <v>0.40043800339627528</v>
      </c>
      <c r="K112" s="260">
        <f t="shared" si="38"/>
        <v>0.35715126952932152</v>
      </c>
      <c r="L112" s="260">
        <f t="shared" si="38"/>
        <v>0.31854376518847799</v>
      </c>
      <c r="M112" s="260">
        <f t="shared" si="38"/>
        <v>0.2841096728402408</v>
      </c>
      <c r="N112" s="260">
        <f t="shared" si="38"/>
        <v>0.25339785305051804</v>
      </c>
      <c r="O112" s="260">
        <f t="shared" si="38"/>
        <v>0.22600593386596329</v>
      </c>
      <c r="P112" s="260">
        <f t="shared" si="38"/>
        <v>0.20157503912411995</v>
      </c>
      <c r="Q112" s="260">
        <f t="shared" si="38"/>
        <v>0.17978508662515158</v>
      </c>
      <c r="R112" s="260">
        <f t="shared" si="38"/>
        <v>0.16035059456399536</v>
      </c>
      <c r="S112" s="260">
        <f t="shared" si="38"/>
        <v>0.14301694128076647</v>
      </c>
      <c r="T112" s="260">
        <f t="shared" si="38"/>
        <v>0.12755702932640606</v>
      </c>
      <c r="U112" s="260">
        <f t="shared" si="38"/>
        <v>0.11376831013771499</v>
      </c>
      <c r="V112" s="260">
        <f t="shared" si="38"/>
        <v>0.1014701303404522</v>
      </c>
    </row>
    <row r="113" spans="1:22" s="212" customFormat="1" ht="14.25" x14ac:dyDescent="0.25">
      <c r="A113" s="261" t="s">
        <v>574</v>
      </c>
      <c r="B113" s="262">
        <f>B110*B112</f>
        <v>-6207205.5727904961</v>
      </c>
      <c r="C113" s="262">
        <f t="shared" ref="C113:V113" si="39">C110*C112</f>
        <v>-1188960.1856197661</v>
      </c>
      <c r="D113" s="262">
        <f t="shared" si="39"/>
        <v>2047341.0516828913</v>
      </c>
      <c r="E113" s="262">
        <f t="shared" si="39"/>
        <v>2130332.2686877945</v>
      </c>
      <c r="F113" s="262">
        <f t="shared" si="39"/>
        <v>1637280.948741511</v>
      </c>
      <c r="G113" s="262">
        <f t="shared" si="39"/>
        <v>1552403.1763856444</v>
      </c>
      <c r="H113" s="262">
        <f t="shared" si="39"/>
        <v>-20735.565725834887</v>
      </c>
      <c r="I113" s="262">
        <f t="shared" si="39"/>
        <v>1352418.8110368014</v>
      </c>
      <c r="J113" s="262">
        <f t="shared" si="39"/>
        <v>1013635.2591656973</v>
      </c>
      <c r="K113" s="262">
        <f t="shared" si="39"/>
        <v>1165897.6829763753</v>
      </c>
      <c r="L113" s="262">
        <f t="shared" si="39"/>
        <v>1041005.2888201789</v>
      </c>
      <c r="M113" s="262">
        <f t="shared" si="39"/>
        <v>-6910.3640907331755</v>
      </c>
      <c r="N113" s="262">
        <f t="shared" si="39"/>
        <v>923537.11673691217</v>
      </c>
      <c r="O113" s="262">
        <f t="shared" si="39"/>
        <v>695191.99972203129</v>
      </c>
      <c r="P113" s="262">
        <f t="shared" si="39"/>
        <v>798989.73605461128</v>
      </c>
      <c r="Q113" s="262">
        <f t="shared" si="39"/>
        <v>714034.61688813264</v>
      </c>
      <c r="R113" s="262">
        <f t="shared" si="39"/>
        <v>-5802.4526991949524</v>
      </c>
      <c r="S113" s="262">
        <f t="shared" si="39"/>
        <v>633527.67775602674</v>
      </c>
      <c r="T113" s="262">
        <f t="shared" si="39"/>
        <v>476922.95681216201</v>
      </c>
      <c r="U113" s="262">
        <f t="shared" si="39"/>
        <v>548144.6762385472</v>
      </c>
      <c r="V113" s="262">
        <f t="shared" si="39"/>
        <v>489887.97038622724</v>
      </c>
    </row>
    <row r="114" spans="1:22" s="212" customFormat="1" ht="14.25" x14ac:dyDescent="0.25">
      <c r="A114" s="261" t="s">
        <v>575</v>
      </c>
      <c r="B114" s="262">
        <f>SUM($B$113:B113)</f>
        <v>-6207205.5727904961</v>
      </c>
      <c r="C114" s="262">
        <f>SUM($B$113:C113)</f>
        <v>-7396165.7584102619</v>
      </c>
      <c r="D114" s="262">
        <f>SUM($B$113:D113)</f>
        <v>-5348824.7067273706</v>
      </c>
      <c r="E114" s="262">
        <f>SUM($B$113:E113)</f>
        <v>-3218492.4380395762</v>
      </c>
      <c r="F114" s="262">
        <f>SUM($B$113:F113)</f>
        <v>-1581211.4892980652</v>
      </c>
      <c r="G114" s="262">
        <f>SUM($B$113:G113)</f>
        <v>-28808.312912420835</v>
      </c>
      <c r="H114" s="262">
        <f>SUM($B$113:H113)</f>
        <v>-49543.878638255723</v>
      </c>
      <c r="I114" s="262">
        <f>SUM($B$113:I113)</f>
        <v>1302874.9323985458</v>
      </c>
      <c r="J114" s="262">
        <f>SUM($B$113:J113)</f>
        <v>2316510.1915642433</v>
      </c>
      <c r="K114" s="262">
        <f>SUM($B$113:K113)</f>
        <v>3482407.8745406186</v>
      </c>
      <c r="L114" s="262">
        <f>SUM($B$113:L113)</f>
        <v>4523413.1633607978</v>
      </c>
      <c r="M114" s="262">
        <f>SUM($B$113:M113)</f>
        <v>4516502.7992700646</v>
      </c>
      <c r="N114" s="262">
        <f>SUM($B$113:N113)</f>
        <v>5440039.9160069767</v>
      </c>
      <c r="O114" s="262">
        <f>SUM($B$113:O113)</f>
        <v>6135231.9157290077</v>
      </c>
      <c r="P114" s="262">
        <f>SUM($B$113:P113)</f>
        <v>6934221.6517836191</v>
      </c>
      <c r="Q114" s="262">
        <f>SUM($B$113:Q113)</f>
        <v>7648256.268671752</v>
      </c>
      <c r="R114" s="262">
        <f>SUM($B$113:R113)</f>
        <v>7642453.8159725573</v>
      </c>
      <c r="S114" s="262">
        <f>SUM($B$113:S113)</f>
        <v>8275981.4937285837</v>
      </c>
      <c r="T114" s="262">
        <f>SUM($B$113:T113)</f>
        <v>8752904.4505407456</v>
      </c>
      <c r="U114" s="262">
        <f>SUM($B$113:U113)</f>
        <v>9301049.1267792936</v>
      </c>
      <c r="V114" s="262">
        <f>SUM($B$113:V113)</f>
        <v>9790937.0971655212</v>
      </c>
    </row>
    <row r="115" spans="1:22" s="212" customFormat="1" ht="14.25" x14ac:dyDescent="0.25">
      <c r="A115" s="261" t="s">
        <v>576</v>
      </c>
      <c r="B115" s="263">
        <f>IF((ISERR(IRR($B$110:B110))),0,IF(IRR($B$110:B110)&lt;0,0,IRR($B$110:B110)))</f>
        <v>0</v>
      </c>
      <c r="C115" s="263">
        <f>IF((ISERR(IRR($B$110:C110))),0,IF(IRR($B$110:C110)&lt;0,0,IRR($B$110:C110)))</f>
        <v>0</v>
      </c>
      <c r="D115" s="263">
        <f>IF((ISERR(IRR($B$110:D110))),0,IF(IRR($B$110:D110)&lt;0,0,IRR($B$110:D110)))</f>
        <v>0</v>
      </c>
      <c r="E115" s="263">
        <f>IF((ISERR(IRR($B$110:E110))),0,IF(IRR($B$110:E110)&lt;0,0,IRR($B$110:E110)))</f>
        <v>0</v>
      </c>
      <c r="F115" s="263">
        <f>IF((ISERR(IRR($B$110:F110))),0,IF(IRR($B$110:F110)&lt;0,0,IRR($B$110:F110)))</f>
        <v>2.8588323531980375E-2</v>
      </c>
      <c r="G115" s="263">
        <f>IF((ISERR(IRR($B$110:G110))),0,IF(IRR($B$110:G110)&lt;0,0,IRR($B$110:G110)))</f>
        <v>0.11983586146749214</v>
      </c>
      <c r="H115" s="263">
        <f>IF((ISERR(IRR($B$110:H110))),0,IF(IRR($B$110:H110)&lt;0,0,IRR($B$110:H110)))</f>
        <v>0.11884659554689381</v>
      </c>
      <c r="I115" s="263">
        <f>IF((ISERR(IRR($B$110:I110))),0,IF(IRR($B$110:I110)&lt;0,0,IRR($B$110:I110)))</f>
        <v>0.17135725493542164</v>
      </c>
      <c r="J115" s="263">
        <f>IF((ISERR(IRR($B$110:J110))),0,IF(IRR($B$110:J110)&lt;0,0,IRR($B$110:J110)))</f>
        <v>0.19897959175202407</v>
      </c>
      <c r="K115" s="263">
        <f>IF((ISERR(IRR($B$110:K110))),0,IF(IRR($B$110:K110)&lt;0,0,IRR($B$110:K110)))</f>
        <v>0.22258363901767986</v>
      </c>
      <c r="L115" s="263">
        <f>IF((ISERR(IRR($B$110:L110))),0,IF(IRR($B$110:L110)&lt;0,0,IRR($B$110:L110)))</f>
        <v>0.2384749274176543</v>
      </c>
      <c r="M115" s="263">
        <f>IF((ISERR(IRR($B$110:M110))),0,IF(IRR($B$110:M110)&lt;0,0,IRR($B$110:M110)))</f>
        <v>0.23838695343338401</v>
      </c>
      <c r="N115" s="263">
        <f>IF((ISERR(IRR($B$110:N110))),0,IF(IRR($B$110:N110)&lt;0,0,IRR($B$110:N110)))</f>
        <v>0.24834042576934889</v>
      </c>
      <c r="O115" s="263">
        <f>IF((ISERR(IRR($B$110:O110))),0,IF(IRR($B$110:O110)&lt;0,0,IRR($B$110:O110)))</f>
        <v>0.25437031565624801</v>
      </c>
      <c r="P115" s="263">
        <f>IF((ISERR(IRR($B$110:P110))),0,IF(IRR($B$110:P110)&lt;0,0,IRR($B$110:P110)))</f>
        <v>0.26003925879409007</v>
      </c>
      <c r="Q115" s="263">
        <f>IF((ISERR(IRR($B$110:Q110))),0,IF(IRR($B$110:Q110)&lt;0,0,IRR($B$110:Q110)))</f>
        <v>0.26420060069781548</v>
      </c>
      <c r="R115" s="263">
        <f>IF((ISERR(IRR($B$110:R110))),0,IF(IRR($B$110:R110)&lt;0,0,IRR($B$110:R110)))</f>
        <v>0.26417163693625922</v>
      </c>
      <c r="S115" s="263">
        <f>IF((ISERR(IRR($B$110:S110))),0,IF(IRR($B$110:S110)&lt;0,0,IRR($B$110:S110)))</f>
        <v>0.26690138903634142</v>
      </c>
      <c r="T115" s="263">
        <f>IF((ISERR(IRR($B$110:T110))),0,IF(IRR($B$110:T110)&lt;0,0,IRR($B$110:T110)))</f>
        <v>0.26863910066960761</v>
      </c>
      <c r="U115" s="263">
        <f>IF((ISERR(IRR($B$110:U110))),0,IF(IRR($B$110:U110)&lt;0,0,IRR($B$110:U110)))</f>
        <v>0.27033894342363074</v>
      </c>
      <c r="V115" s="263">
        <f>IF((ISERR(IRR($B$110:V110))),0,IF(IRR($B$110:V110)&lt;0,0,IRR($B$110:V110)))</f>
        <v>0.27163404342070741</v>
      </c>
    </row>
    <row r="116" spans="1:22" s="212" customFormat="1" ht="14.25" x14ac:dyDescent="0.25">
      <c r="A116" s="261" t="s">
        <v>577</v>
      </c>
      <c r="B116" s="264">
        <f>IF(AND(B111&gt;0,A111&lt;0),(B100-(B111/(B111-A111))),0)</f>
        <v>0</v>
      </c>
      <c r="C116" s="264">
        <f>IF(AND(C111&gt;0,B111&lt;0),(C100-(C111/(C111-B111))),0)</f>
        <v>0</v>
      </c>
      <c r="D116" s="264">
        <f t="shared" ref="D116:V116" si="40">IF(AND(D111&gt;0,C111&lt;0),(D100-(D111/(D111-C111))),0)</f>
        <v>0</v>
      </c>
      <c r="E116" s="264">
        <f t="shared" si="40"/>
        <v>0</v>
      </c>
      <c r="F116" s="264">
        <f>IF(AND(F111&gt;0,E111&lt;0),(F100-(F111/(F111-E111))),0)</f>
        <v>3.7590705462812095</v>
      </c>
      <c r="G116" s="264">
        <f t="shared" si="40"/>
        <v>0</v>
      </c>
      <c r="H116" s="264">
        <f t="shared" si="40"/>
        <v>0</v>
      </c>
      <c r="I116" s="264">
        <f t="shared" si="40"/>
        <v>0</v>
      </c>
      <c r="J116" s="264">
        <f t="shared" si="40"/>
        <v>0</v>
      </c>
      <c r="K116" s="264">
        <f t="shared" si="40"/>
        <v>0</v>
      </c>
      <c r="L116" s="264">
        <f t="shared" si="40"/>
        <v>0</v>
      </c>
      <c r="M116" s="264">
        <f t="shared" si="40"/>
        <v>0</v>
      </c>
      <c r="N116" s="264">
        <f t="shared" si="40"/>
        <v>0</v>
      </c>
      <c r="O116" s="264">
        <f t="shared" si="40"/>
        <v>0</v>
      </c>
      <c r="P116" s="264">
        <f t="shared" si="40"/>
        <v>0</v>
      </c>
      <c r="Q116" s="264">
        <f t="shared" si="40"/>
        <v>0</v>
      </c>
      <c r="R116" s="264">
        <f t="shared" si="40"/>
        <v>0</v>
      </c>
      <c r="S116" s="264">
        <f t="shared" si="40"/>
        <v>0</v>
      </c>
      <c r="T116" s="264">
        <f t="shared" si="40"/>
        <v>0</v>
      </c>
      <c r="U116" s="264">
        <f t="shared" si="40"/>
        <v>0</v>
      </c>
      <c r="V116" s="264">
        <f t="shared" si="40"/>
        <v>0</v>
      </c>
    </row>
    <row r="117" spans="1:22" s="212" customFormat="1" ht="15" thickBot="1" x14ac:dyDescent="0.3">
      <c r="A117" s="265" t="s">
        <v>578</v>
      </c>
      <c r="B117" s="266">
        <f t="shared" ref="B117" si="41">IF(AND(B114&gt;0,A114&lt;0),(B100-(B114/(B114-A114))),0)</f>
        <v>0</v>
      </c>
      <c r="C117" s="266">
        <f t="shared" ref="C117" si="42">IF(AND(C114&gt;0,B114&lt;0),(C100-(C114/(C114-B114))),0)</f>
        <v>0</v>
      </c>
      <c r="D117" s="266">
        <f t="shared" ref="D117" si="43">IF(AND(D114&gt;0,C114&lt;0),(D100-(D114/(D114-C114))),0)</f>
        <v>0</v>
      </c>
      <c r="E117" s="266">
        <f t="shared" ref="E117" si="44">IF(AND(E114&gt;0,D114&lt;0),(E100-(E114/(E114-D114))),0)</f>
        <v>0</v>
      </c>
      <c r="F117" s="266">
        <f t="shared" ref="F117" si="45">IF(AND(F114&gt;0,E114&lt;0),(F100-(F114/(F114-E114))),0)</f>
        <v>0</v>
      </c>
      <c r="G117" s="266">
        <f t="shared" ref="G117" si="46">IF(AND(G114&gt;0,F114&lt;0),(G100-(G114/(G114-F114))),0)</f>
        <v>0</v>
      </c>
      <c r="H117" s="266">
        <f t="shared" ref="H117" si="47">IF(AND(H114&gt;0,G114&lt;0),(H100-(H114/(H114-G114))),0)</f>
        <v>0</v>
      </c>
      <c r="I117" s="266">
        <f t="shared" ref="I117:V117" si="48">IF(AND(I114&gt;0,H114&lt;0),(I100-(I114/(I114-H114))),0)</f>
        <v>6.0366335326260909</v>
      </c>
      <c r="J117" s="266">
        <f t="shared" si="48"/>
        <v>0</v>
      </c>
      <c r="K117" s="266">
        <f t="shared" si="48"/>
        <v>0</v>
      </c>
      <c r="L117" s="266">
        <f t="shared" si="48"/>
        <v>0</v>
      </c>
      <c r="M117" s="266">
        <f t="shared" si="48"/>
        <v>0</v>
      </c>
      <c r="N117" s="266">
        <f t="shared" si="48"/>
        <v>0</v>
      </c>
      <c r="O117" s="266">
        <f t="shared" si="48"/>
        <v>0</v>
      </c>
      <c r="P117" s="266">
        <f t="shared" si="48"/>
        <v>0</v>
      </c>
      <c r="Q117" s="266">
        <f t="shared" si="48"/>
        <v>0</v>
      </c>
      <c r="R117" s="266">
        <f t="shared" si="48"/>
        <v>0</v>
      </c>
      <c r="S117" s="266">
        <f t="shared" si="48"/>
        <v>0</v>
      </c>
      <c r="T117" s="266">
        <f t="shared" si="48"/>
        <v>0</v>
      </c>
      <c r="U117" s="266">
        <f t="shared" si="48"/>
        <v>0</v>
      </c>
      <c r="V117" s="266">
        <f t="shared" si="48"/>
        <v>0</v>
      </c>
    </row>
    <row r="118" spans="1:22" x14ac:dyDescent="0.25">
      <c r="C118" s="267"/>
      <c r="D118" s="267"/>
      <c r="E118" s="267"/>
      <c r="F118" s="267"/>
      <c r="G118" s="267"/>
      <c r="H118" s="267"/>
      <c r="I118" s="267"/>
      <c r="J118" s="267"/>
    </row>
    <row r="119" spans="1:22" x14ac:dyDescent="0.25">
      <c r="A119" s="355"/>
      <c r="B119" s="355"/>
      <c r="C119" s="355"/>
      <c r="D119" s="355"/>
      <c r="E119" s="355"/>
      <c r="F119" s="355"/>
      <c r="G119" s="355"/>
      <c r="H119" s="355"/>
      <c r="I119" s="355"/>
      <c r="J119" s="355"/>
      <c r="K119" s="355"/>
    </row>
    <row r="121" spans="1:22" x14ac:dyDescent="0.25">
      <c r="C121" s="267"/>
    </row>
    <row r="123" spans="1:22" x14ac:dyDescent="0.25">
      <c r="C123" s="208" t="s">
        <v>567</v>
      </c>
    </row>
    <row r="124" spans="1:22" ht="27.75" x14ac:dyDescent="0.25">
      <c r="B124" s="211"/>
    </row>
    <row r="125" spans="1:22" ht="27.75" x14ac:dyDescent="0.25">
      <c r="B125" s="211"/>
    </row>
  </sheetData>
  <mergeCells count="16">
    <mergeCell ref="D29:E29"/>
    <mergeCell ref="A119:K119"/>
    <mergeCell ref="A1:A3"/>
    <mergeCell ref="D22:E22"/>
    <mergeCell ref="D26:E26"/>
    <mergeCell ref="D27:E27"/>
    <mergeCell ref="D28:E28"/>
    <mergeCell ref="A8:C8"/>
    <mergeCell ref="A10:C10"/>
    <mergeCell ref="A12:C12"/>
    <mergeCell ref="A18:F18"/>
    <mergeCell ref="A21:C21"/>
    <mergeCell ref="A13:C13"/>
    <mergeCell ref="A15:C15"/>
    <mergeCell ref="A16:C16"/>
    <mergeCell ref="A19:C19"/>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G52" sqref="G52"/>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N_PO3500.0003</v>
      </c>
      <c r="B12" s="310"/>
      <c r="C12" s="310"/>
      <c r="D12" s="310"/>
      <c r="E12" s="310"/>
      <c r="F12" s="310"/>
      <c r="G12" s="310"/>
      <c r="H12" s="310"/>
      <c r="I12" s="310"/>
      <c r="J12" s="310"/>
      <c r="K12" s="310"/>
      <c r="L12" s="310"/>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18.75" x14ac:dyDescent="0.25">
      <c r="A15" s="309"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09"/>
      <c r="C15" s="309"/>
      <c r="D15" s="309"/>
      <c r="E15" s="309"/>
      <c r="F15" s="309"/>
      <c r="G15" s="309"/>
      <c r="H15" s="309"/>
      <c r="I15" s="309"/>
      <c r="J15" s="309"/>
      <c r="K15" s="309"/>
      <c r="L15" s="309"/>
    </row>
    <row r="16" spans="1:44" x14ac:dyDescent="0.25">
      <c r="A16" s="308" t="s">
        <v>6</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58" t="s">
        <v>475</v>
      </c>
      <c r="B19" s="358"/>
      <c r="C19" s="358"/>
      <c r="D19" s="358"/>
      <c r="E19" s="358"/>
      <c r="F19" s="358"/>
      <c r="G19" s="358"/>
      <c r="H19" s="358"/>
      <c r="I19" s="358"/>
      <c r="J19" s="358"/>
      <c r="K19" s="358"/>
      <c r="L19" s="358"/>
    </row>
    <row r="20" spans="1:12" x14ac:dyDescent="0.25">
      <c r="A20" s="69"/>
      <c r="B20" s="69"/>
      <c r="C20" s="87"/>
      <c r="D20" s="87"/>
      <c r="E20" s="87"/>
      <c r="F20" s="87"/>
      <c r="G20" s="87"/>
      <c r="H20" s="87"/>
      <c r="I20" s="87"/>
      <c r="J20" s="87"/>
      <c r="K20" s="87"/>
      <c r="L20" s="87"/>
    </row>
    <row r="21" spans="1:12" ht="28.5" customHeight="1" x14ac:dyDescent="0.25">
      <c r="A21" s="359" t="s">
        <v>228</v>
      </c>
      <c r="B21" s="359" t="s">
        <v>227</v>
      </c>
      <c r="C21" s="365" t="s">
        <v>406</v>
      </c>
      <c r="D21" s="365"/>
      <c r="E21" s="365"/>
      <c r="F21" s="365"/>
      <c r="G21" s="365"/>
      <c r="H21" s="365"/>
      <c r="I21" s="360" t="s">
        <v>226</v>
      </c>
      <c r="J21" s="362" t="s">
        <v>408</v>
      </c>
      <c r="K21" s="359" t="s">
        <v>225</v>
      </c>
      <c r="L21" s="361" t="s">
        <v>407</v>
      </c>
    </row>
    <row r="22" spans="1:12" ht="58.5" customHeight="1" x14ac:dyDescent="0.25">
      <c r="A22" s="359"/>
      <c r="B22" s="359"/>
      <c r="C22" s="366" t="s">
        <v>2</v>
      </c>
      <c r="D22" s="366"/>
      <c r="E22" s="144"/>
      <c r="F22" s="145"/>
      <c r="G22" s="367" t="s">
        <v>1</v>
      </c>
      <c r="H22" s="368"/>
      <c r="I22" s="360"/>
      <c r="J22" s="363"/>
      <c r="K22" s="359"/>
      <c r="L22" s="361"/>
    </row>
    <row r="23" spans="1:12" ht="47.25" x14ac:dyDescent="0.25">
      <c r="A23" s="359"/>
      <c r="B23" s="359"/>
      <c r="C23" s="86" t="s">
        <v>224</v>
      </c>
      <c r="D23" s="86" t="s">
        <v>223</v>
      </c>
      <c r="E23" s="86" t="s">
        <v>224</v>
      </c>
      <c r="F23" s="86" t="s">
        <v>223</v>
      </c>
      <c r="G23" s="86" t="s">
        <v>224</v>
      </c>
      <c r="H23" s="86" t="s">
        <v>223</v>
      </c>
      <c r="I23" s="360"/>
      <c r="J23" s="364"/>
      <c r="K23" s="359"/>
      <c r="L23" s="361"/>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413</v>
      </c>
      <c r="C26" s="194" t="s">
        <v>558</v>
      </c>
      <c r="D26" s="194" t="s">
        <v>558</v>
      </c>
      <c r="E26" s="194" t="s">
        <v>558</v>
      </c>
      <c r="F26" s="194" t="s">
        <v>558</v>
      </c>
      <c r="G26" s="194" t="s">
        <v>558</v>
      </c>
      <c r="H26" s="194" t="s">
        <v>558</v>
      </c>
      <c r="I26" s="84"/>
      <c r="J26" s="84"/>
      <c r="K26" s="78"/>
      <c r="L26" s="78"/>
    </row>
    <row r="27" spans="1:12" s="70" customFormat="1" ht="39" customHeight="1" x14ac:dyDescent="0.25">
      <c r="A27" s="80" t="s">
        <v>220</v>
      </c>
      <c r="B27" s="85" t="s">
        <v>415</v>
      </c>
      <c r="C27" s="194" t="s">
        <v>558</v>
      </c>
      <c r="D27" s="194" t="s">
        <v>558</v>
      </c>
      <c r="E27" s="194" t="s">
        <v>558</v>
      </c>
      <c r="F27" s="194" t="s">
        <v>558</v>
      </c>
      <c r="G27" s="194" t="s">
        <v>558</v>
      </c>
      <c r="H27" s="194" t="s">
        <v>558</v>
      </c>
      <c r="I27" s="84"/>
      <c r="J27" s="84"/>
      <c r="K27" s="78"/>
      <c r="L27" s="78"/>
    </row>
    <row r="28" spans="1:12" s="70" customFormat="1" ht="70.5" customHeight="1" x14ac:dyDescent="0.25">
      <c r="A28" s="80" t="s">
        <v>414</v>
      </c>
      <c r="B28" s="85" t="s">
        <v>419</v>
      </c>
      <c r="C28" s="194" t="s">
        <v>558</v>
      </c>
      <c r="D28" s="194" t="s">
        <v>558</v>
      </c>
      <c r="E28" s="194" t="s">
        <v>558</v>
      </c>
      <c r="F28" s="194" t="s">
        <v>558</v>
      </c>
      <c r="G28" s="194" t="s">
        <v>558</v>
      </c>
      <c r="H28" s="194" t="s">
        <v>558</v>
      </c>
      <c r="I28" s="84"/>
      <c r="J28" s="84"/>
      <c r="K28" s="78"/>
      <c r="L28" s="78"/>
    </row>
    <row r="29" spans="1:12" s="70" customFormat="1" ht="54" customHeight="1" x14ac:dyDescent="0.25">
      <c r="A29" s="80" t="s">
        <v>219</v>
      </c>
      <c r="B29" s="85" t="s">
        <v>418</v>
      </c>
      <c r="C29" s="194" t="s">
        <v>558</v>
      </c>
      <c r="D29" s="194" t="s">
        <v>558</v>
      </c>
      <c r="E29" s="194" t="s">
        <v>558</v>
      </c>
      <c r="F29" s="194" t="s">
        <v>558</v>
      </c>
      <c r="G29" s="194" t="s">
        <v>558</v>
      </c>
      <c r="H29" s="194" t="s">
        <v>558</v>
      </c>
      <c r="I29" s="84"/>
      <c r="J29" s="84"/>
      <c r="K29" s="78"/>
      <c r="L29" s="78"/>
    </row>
    <row r="30" spans="1:12" s="70" customFormat="1" ht="42" customHeight="1" x14ac:dyDescent="0.25">
      <c r="A30" s="80" t="s">
        <v>218</v>
      </c>
      <c r="B30" s="85" t="s">
        <v>420</v>
      </c>
      <c r="C30" s="194" t="s">
        <v>558</v>
      </c>
      <c r="D30" s="194" t="s">
        <v>558</v>
      </c>
      <c r="E30" s="194" t="s">
        <v>558</v>
      </c>
      <c r="F30" s="194" t="s">
        <v>558</v>
      </c>
      <c r="G30" s="194" t="s">
        <v>558</v>
      </c>
      <c r="H30" s="194" t="s">
        <v>558</v>
      </c>
      <c r="I30" s="84"/>
      <c r="J30" s="84"/>
      <c r="K30" s="78"/>
      <c r="L30" s="78"/>
    </row>
    <row r="31" spans="1:12" s="70" customFormat="1" ht="37.5" customHeight="1" x14ac:dyDescent="0.25">
      <c r="A31" s="80" t="s">
        <v>217</v>
      </c>
      <c r="B31" s="79" t="s">
        <v>416</v>
      </c>
      <c r="C31" s="194" t="s">
        <v>558</v>
      </c>
      <c r="D31" s="194" t="s">
        <v>558</v>
      </c>
      <c r="E31" s="194" t="s">
        <v>558</v>
      </c>
      <c r="F31" s="194" t="s">
        <v>558</v>
      </c>
      <c r="G31" s="194" t="s">
        <v>558</v>
      </c>
      <c r="H31" s="194" t="s">
        <v>558</v>
      </c>
      <c r="I31" s="84"/>
      <c r="J31" s="84"/>
      <c r="K31" s="78"/>
      <c r="L31" s="78"/>
    </row>
    <row r="32" spans="1:12" s="70" customFormat="1" ht="47.25" x14ac:dyDescent="0.25">
      <c r="A32" s="80" t="s">
        <v>215</v>
      </c>
      <c r="B32" s="79" t="s">
        <v>421</v>
      </c>
      <c r="C32" s="194" t="s">
        <v>558</v>
      </c>
      <c r="D32" s="194" t="s">
        <v>558</v>
      </c>
      <c r="E32" s="194" t="s">
        <v>558</v>
      </c>
      <c r="F32" s="194" t="s">
        <v>558</v>
      </c>
      <c r="G32" s="194" t="s">
        <v>558</v>
      </c>
      <c r="H32" s="194" t="s">
        <v>558</v>
      </c>
      <c r="I32" s="84"/>
      <c r="J32" s="84"/>
      <c r="K32" s="78"/>
      <c r="L32" s="78"/>
    </row>
    <row r="33" spans="1:12" s="70" customFormat="1" ht="37.5" customHeight="1" x14ac:dyDescent="0.25">
      <c r="A33" s="80" t="s">
        <v>432</v>
      </c>
      <c r="B33" s="79" t="s">
        <v>348</v>
      </c>
      <c r="C33" s="194" t="s">
        <v>558</v>
      </c>
      <c r="D33" s="194" t="s">
        <v>558</v>
      </c>
      <c r="E33" s="194" t="s">
        <v>558</v>
      </c>
      <c r="F33" s="194" t="s">
        <v>558</v>
      </c>
      <c r="G33" s="194" t="s">
        <v>558</v>
      </c>
      <c r="H33" s="194" t="s">
        <v>558</v>
      </c>
      <c r="I33" s="84"/>
      <c r="J33" s="84"/>
      <c r="K33" s="78"/>
      <c r="L33" s="78"/>
    </row>
    <row r="34" spans="1:12" s="70" customFormat="1" ht="47.25" customHeight="1" x14ac:dyDescent="0.25">
      <c r="A34" s="80" t="s">
        <v>433</v>
      </c>
      <c r="B34" s="79" t="s">
        <v>425</v>
      </c>
      <c r="C34" s="194" t="s">
        <v>558</v>
      </c>
      <c r="D34" s="194" t="s">
        <v>558</v>
      </c>
      <c r="E34" s="194" t="s">
        <v>558</v>
      </c>
      <c r="F34" s="194" t="s">
        <v>558</v>
      </c>
      <c r="G34" s="194" t="s">
        <v>558</v>
      </c>
      <c r="H34" s="194" t="s">
        <v>558</v>
      </c>
      <c r="I34" s="83"/>
      <c r="J34" s="83"/>
      <c r="K34" s="83"/>
      <c r="L34" s="78"/>
    </row>
    <row r="35" spans="1:12" s="70" customFormat="1" ht="49.5" customHeight="1" x14ac:dyDescent="0.25">
      <c r="A35" s="80" t="s">
        <v>434</v>
      </c>
      <c r="B35" s="79" t="s">
        <v>216</v>
      </c>
      <c r="C35" s="194" t="s">
        <v>558</v>
      </c>
      <c r="D35" s="194" t="s">
        <v>558</v>
      </c>
      <c r="E35" s="194" t="s">
        <v>558</v>
      </c>
      <c r="F35" s="194" t="s">
        <v>558</v>
      </c>
      <c r="G35" s="194" t="s">
        <v>558</v>
      </c>
      <c r="H35" s="194" t="s">
        <v>558</v>
      </c>
      <c r="I35" s="83"/>
      <c r="J35" s="83"/>
      <c r="K35" s="83"/>
      <c r="L35" s="78"/>
    </row>
    <row r="36" spans="1:12" ht="37.5" customHeight="1" x14ac:dyDescent="0.25">
      <c r="A36" s="80" t="s">
        <v>435</v>
      </c>
      <c r="B36" s="79" t="s">
        <v>417</v>
      </c>
      <c r="C36" s="194" t="s">
        <v>558</v>
      </c>
      <c r="D36" s="194" t="s">
        <v>558</v>
      </c>
      <c r="E36" s="194" t="s">
        <v>558</v>
      </c>
      <c r="F36" s="194" t="s">
        <v>558</v>
      </c>
      <c r="G36" s="194" t="s">
        <v>558</v>
      </c>
      <c r="H36" s="194" t="s">
        <v>558</v>
      </c>
      <c r="I36" s="82"/>
      <c r="J36" s="82"/>
      <c r="K36" s="78"/>
      <c r="L36" s="78"/>
    </row>
    <row r="37" spans="1:12" ht="47.25" x14ac:dyDescent="0.25">
      <c r="A37" s="80" t="s">
        <v>436</v>
      </c>
      <c r="B37" s="79" t="s">
        <v>214</v>
      </c>
      <c r="C37" s="194" t="s">
        <v>558</v>
      </c>
      <c r="D37" s="194" t="s">
        <v>558</v>
      </c>
      <c r="E37" s="194" t="s">
        <v>558</v>
      </c>
      <c r="F37" s="194" t="s">
        <v>558</v>
      </c>
      <c r="G37" s="194" t="s">
        <v>558</v>
      </c>
      <c r="H37" s="194" t="s">
        <v>558</v>
      </c>
      <c r="I37" s="82"/>
      <c r="J37" s="82"/>
      <c r="K37" s="78"/>
      <c r="L37" s="78"/>
    </row>
    <row r="38" spans="1:12" x14ac:dyDescent="0.25">
      <c r="A38" s="80" t="s">
        <v>437</v>
      </c>
      <c r="B38" s="81" t="s">
        <v>213</v>
      </c>
      <c r="C38" s="194"/>
      <c r="D38" s="195"/>
      <c r="E38" s="195"/>
      <c r="F38" s="195"/>
      <c r="G38" s="196"/>
      <c r="H38" s="195"/>
      <c r="I38" s="78"/>
      <c r="J38" s="78"/>
      <c r="K38" s="78"/>
      <c r="L38" s="78"/>
    </row>
    <row r="39" spans="1:12" ht="63" x14ac:dyDescent="0.25">
      <c r="A39" s="80">
        <v>2</v>
      </c>
      <c r="B39" s="79" t="s">
        <v>422</v>
      </c>
      <c r="C39" s="194" t="s">
        <v>558</v>
      </c>
      <c r="D39" s="194" t="s">
        <v>558</v>
      </c>
      <c r="E39" s="194" t="s">
        <v>558</v>
      </c>
      <c r="F39" s="194" t="s">
        <v>558</v>
      </c>
      <c r="G39" s="194" t="s">
        <v>558</v>
      </c>
      <c r="H39" s="194" t="s">
        <v>558</v>
      </c>
      <c r="I39" s="78"/>
      <c r="J39" s="78"/>
      <c r="K39" s="78"/>
      <c r="L39" s="78"/>
    </row>
    <row r="40" spans="1:12" ht="33.75" customHeight="1" x14ac:dyDescent="0.25">
      <c r="A40" s="80" t="s">
        <v>212</v>
      </c>
      <c r="B40" s="79" t="s">
        <v>424</v>
      </c>
      <c r="C40" s="194" t="s">
        <v>558</v>
      </c>
      <c r="D40" s="194" t="s">
        <v>558</v>
      </c>
      <c r="E40" s="194" t="s">
        <v>558</v>
      </c>
      <c r="F40" s="194" t="s">
        <v>558</v>
      </c>
      <c r="G40" s="194" t="s">
        <v>558</v>
      </c>
      <c r="H40" s="194" t="s">
        <v>558</v>
      </c>
      <c r="I40" s="78"/>
      <c r="J40" s="78"/>
      <c r="K40" s="78"/>
      <c r="L40" s="78"/>
    </row>
    <row r="41" spans="1:12" ht="63" customHeight="1" x14ac:dyDescent="0.25">
      <c r="A41" s="80" t="s">
        <v>211</v>
      </c>
      <c r="B41" s="81" t="s">
        <v>506</v>
      </c>
      <c r="C41" s="194"/>
      <c r="D41" s="195"/>
      <c r="E41" s="195"/>
      <c r="F41" s="195"/>
      <c r="G41" s="196"/>
      <c r="H41" s="195"/>
      <c r="I41" s="78"/>
      <c r="J41" s="78"/>
      <c r="K41" s="78"/>
      <c r="L41" s="78"/>
    </row>
    <row r="42" spans="1:12" ht="58.5" customHeight="1" x14ac:dyDescent="0.25">
      <c r="A42" s="80">
        <v>3</v>
      </c>
      <c r="B42" s="79" t="s">
        <v>423</v>
      </c>
      <c r="C42" s="194" t="s">
        <v>558</v>
      </c>
      <c r="D42" s="194" t="s">
        <v>558</v>
      </c>
      <c r="E42" s="194" t="s">
        <v>558</v>
      </c>
      <c r="F42" s="194" t="s">
        <v>558</v>
      </c>
      <c r="G42" s="194" t="s">
        <v>558</v>
      </c>
      <c r="H42" s="194" t="s">
        <v>558</v>
      </c>
      <c r="I42" s="78"/>
      <c r="J42" s="78"/>
      <c r="K42" s="78"/>
      <c r="L42" s="78"/>
    </row>
    <row r="43" spans="1:12" ht="34.5" customHeight="1" x14ac:dyDescent="0.25">
      <c r="A43" s="80" t="s">
        <v>210</v>
      </c>
      <c r="B43" s="79" t="s">
        <v>208</v>
      </c>
      <c r="C43" s="194" t="s">
        <v>558</v>
      </c>
      <c r="D43" s="194" t="s">
        <v>558</v>
      </c>
      <c r="E43" s="194" t="s">
        <v>558</v>
      </c>
      <c r="F43" s="194" t="s">
        <v>558</v>
      </c>
      <c r="G43" s="194" t="s">
        <v>558</v>
      </c>
      <c r="H43" s="194" t="s">
        <v>558</v>
      </c>
      <c r="I43" s="78"/>
      <c r="J43" s="78"/>
      <c r="K43" s="78"/>
      <c r="L43" s="78"/>
    </row>
    <row r="44" spans="1:12" ht="24.75" customHeight="1" x14ac:dyDescent="0.25">
      <c r="A44" s="80" t="s">
        <v>209</v>
      </c>
      <c r="B44" s="79" t="s">
        <v>206</v>
      </c>
      <c r="C44" s="194" t="s">
        <v>558</v>
      </c>
      <c r="D44" s="194" t="s">
        <v>558</v>
      </c>
      <c r="E44" s="194" t="s">
        <v>558</v>
      </c>
      <c r="F44" s="194" t="s">
        <v>558</v>
      </c>
      <c r="G44" s="194" t="s">
        <v>558</v>
      </c>
      <c r="H44" s="194" t="s">
        <v>558</v>
      </c>
      <c r="I44" s="78"/>
      <c r="J44" s="78"/>
      <c r="K44" s="78"/>
      <c r="L44" s="78"/>
    </row>
    <row r="45" spans="1:12" ht="90.75" customHeight="1" x14ac:dyDescent="0.25">
      <c r="A45" s="80" t="s">
        <v>207</v>
      </c>
      <c r="B45" s="79" t="s">
        <v>428</v>
      </c>
      <c r="C45" s="194" t="s">
        <v>558</v>
      </c>
      <c r="D45" s="194" t="s">
        <v>558</v>
      </c>
      <c r="E45" s="194" t="s">
        <v>558</v>
      </c>
      <c r="F45" s="194" t="s">
        <v>558</v>
      </c>
      <c r="G45" s="194" t="s">
        <v>558</v>
      </c>
      <c r="H45" s="194" t="s">
        <v>558</v>
      </c>
      <c r="I45" s="78"/>
      <c r="J45" s="78"/>
      <c r="K45" s="78"/>
      <c r="L45" s="78"/>
    </row>
    <row r="46" spans="1:12" ht="167.25" customHeight="1" x14ac:dyDescent="0.25">
      <c r="A46" s="80" t="s">
        <v>205</v>
      </c>
      <c r="B46" s="79" t="s">
        <v>426</v>
      </c>
      <c r="C46" s="194" t="s">
        <v>558</v>
      </c>
      <c r="D46" s="194" t="s">
        <v>558</v>
      </c>
      <c r="E46" s="194" t="s">
        <v>558</v>
      </c>
      <c r="F46" s="194" t="s">
        <v>558</v>
      </c>
      <c r="G46" s="194" t="s">
        <v>558</v>
      </c>
      <c r="H46" s="194" t="s">
        <v>558</v>
      </c>
      <c r="I46" s="78"/>
      <c r="J46" s="78"/>
      <c r="K46" s="78"/>
      <c r="L46" s="78"/>
    </row>
    <row r="47" spans="1:12" ht="30.75" customHeight="1" x14ac:dyDescent="0.25">
      <c r="A47" s="80" t="s">
        <v>203</v>
      </c>
      <c r="B47" s="79" t="s">
        <v>204</v>
      </c>
      <c r="C47" s="194" t="s">
        <v>558</v>
      </c>
      <c r="D47" s="194" t="s">
        <v>558</v>
      </c>
      <c r="E47" s="194" t="s">
        <v>558</v>
      </c>
      <c r="F47" s="194" t="s">
        <v>558</v>
      </c>
      <c r="G47" s="194" t="s">
        <v>558</v>
      </c>
      <c r="H47" s="194" t="s">
        <v>558</v>
      </c>
      <c r="I47" s="78"/>
      <c r="J47" s="78"/>
      <c r="K47" s="78"/>
      <c r="L47" s="78"/>
    </row>
    <row r="48" spans="1:12" ht="37.5" customHeight="1" x14ac:dyDescent="0.25">
      <c r="A48" s="80" t="s">
        <v>438</v>
      </c>
      <c r="B48" s="81" t="s">
        <v>202</v>
      </c>
      <c r="C48" s="194"/>
      <c r="D48" s="195"/>
      <c r="E48" s="195"/>
      <c r="F48" s="195"/>
      <c r="G48" s="196"/>
      <c r="H48" s="195"/>
      <c r="I48" s="78"/>
      <c r="J48" s="78"/>
      <c r="K48" s="78"/>
      <c r="L48" s="78"/>
    </row>
    <row r="49" spans="1:12" ht="35.25" customHeight="1" x14ac:dyDescent="0.25">
      <c r="A49" s="80">
        <v>4</v>
      </c>
      <c r="B49" s="79" t="s">
        <v>200</v>
      </c>
      <c r="C49" s="194" t="s">
        <v>558</v>
      </c>
      <c r="D49" s="194" t="s">
        <v>558</v>
      </c>
      <c r="E49" s="194" t="s">
        <v>558</v>
      </c>
      <c r="F49" s="194" t="s">
        <v>558</v>
      </c>
      <c r="G49" s="194" t="s">
        <v>558</v>
      </c>
      <c r="H49" s="194" t="s">
        <v>558</v>
      </c>
      <c r="I49" s="78"/>
      <c r="J49" s="78"/>
      <c r="K49" s="78"/>
      <c r="L49" s="78"/>
    </row>
    <row r="50" spans="1:12" ht="86.25" customHeight="1" x14ac:dyDescent="0.25">
      <c r="A50" s="80" t="s">
        <v>201</v>
      </c>
      <c r="B50" s="79" t="s">
        <v>427</v>
      </c>
      <c r="C50" s="194" t="s">
        <v>558</v>
      </c>
      <c r="D50" s="194" t="s">
        <v>558</v>
      </c>
      <c r="E50" s="194" t="s">
        <v>558</v>
      </c>
      <c r="F50" s="194" t="s">
        <v>558</v>
      </c>
      <c r="G50" s="194" t="s">
        <v>558</v>
      </c>
      <c r="H50" s="194" t="s">
        <v>558</v>
      </c>
      <c r="I50" s="78"/>
      <c r="J50" s="78"/>
      <c r="K50" s="78"/>
      <c r="L50" s="78"/>
    </row>
    <row r="51" spans="1:12" ht="77.25" customHeight="1" x14ac:dyDescent="0.25">
      <c r="A51" s="80" t="s">
        <v>199</v>
      </c>
      <c r="B51" s="79" t="s">
        <v>429</v>
      </c>
      <c r="C51" s="194" t="s">
        <v>558</v>
      </c>
      <c r="D51" s="194" t="s">
        <v>558</v>
      </c>
      <c r="E51" s="194" t="s">
        <v>558</v>
      </c>
      <c r="F51" s="194" t="s">
        <v>558</v>
      </c>
      <c r="G51" s="194" t="s">
        <v>558</v>
      </c>
      <c r="H51" s="194" t="s">
        <v>558</v>
      </c>
      <c r="I51" s="78"/>
      <c r="J51" s="78"/>
      <c r="K51" s="78"/>
      <c r="L51" s="78"/>
    </row>
    <row r="52" spans="1:12" ht="71.25" customHeight="1" x14ac:dyDescent="0.25">
      <c r="A52" s="80" t="s">
        <v>197</v>
      </c>
      <c r="B52" s="79" t="s">
        <v>198</v>
      </c>
      <c r="C52" s="194" t="s">
        <v>558</v>
      </c>
      <c r="D52" s="194" t="s">
        <v>558</v>
      </c>
      <c r="E52" s="194" t="s">
        <v>558</v>
      </c>
      <c r="F52" s="194" t="s">
        <v>558</v>
      </c>
      <c r="G52" s="194" t="s">
        <v>558</v>
      </c>
      <c r="H52" s="194" t="s">
        <v>558</v>
      </c>
      <c r="I52" s="78"/>
      <c r="J52" s="78"/>
      <c r="K52" s="78"/>
      <c r="L52" s="78"/>
    </row>
    <row r="53" spans="1:12" ht="48" customHeight="1" x14ac:dyDescent="0.25">
      <c r="A53" s="80" t="s">
        <v>195</v>
      </c>
      <c r="B53" s="153" t="s">
        <v>430</v>
      </c>
      <c r="C53" s="197" t="s">
        <v>579</v>
      </c>
      <c r="D53" s="197" t="s">
        <v>579</v>
      </c>
      <c r="E53" s="195"/>
      <c r="F53" s="195"/>
      <c r="G53" s="197">
        <v>45261</v>
      </c>
      <c r="H53" s="197">
        <v>45290</v>
      </c>
      <c r="I53" s="78"/>
      <c r="J53" s="78"/>
      <c r="K53" s="78"/>
      <c r="L53" s="78"/>
    </row>
    <row r="54" spans="1:12" ht="46.5" customHeight="1" x14ac:dyDescent="0.25">
      <c r="A54" s="80" t="s">
        <v>431</v>
      </c>
      <c r="B54" s="79" t="s">
        <v>196</v>
      </c>
      <c r="C54" s="194" t="s">
        <v>558</v>
      </c>
      <c r="D54" s="194" t="s">
        <v>558</v>
      </c>
      <c r="E54" s="194" t="s">
        <v>558</v>
      </c>
      <c r="F54" s="194" t="s">
        <v>558</v>
      </c>
      <c r="G54" s="194" t="s">
        <v>558</v>
      </c>
      <c r="H54" s="194" t="s">
        <v>558</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L24" sqref="L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10"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9" t="s">
        <v>509</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8"/>
      <c r="B5" s="68"/>
      <c r="C5" s="68"/>
      <c r="D5" s="68"/>
      <c r="E5" s="68"/>
      <c r="F5" s="68"/>
      <c r="L5" s="68"/>
      <c r="M5" s="68"/>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310" t="s">
        <v>510</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1" t="s">
        <v>476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72" t="s">
        <v>194</v>
      </c>
      <c r="B20" s="372" t="s">
        <v>193</v>
      </c>
      <c r="C20" s="359" t="s">
        <v>192</v>
      </c>
      <c r="D20" s="359"/>
      <c r="E20" s="374" t="s">
        <v>191</v>
      </c>
      <c r="F20" s="374"/>
      <c r="G20" s="372" t="s">
        <v>514</v>
      </c>
      <c r="H20" s="375" t="s">
        <v>515</v>
      </c>
      <c r="I20" s="376"/>
      <c r="J20" s="376"/>
      <c r="K20" s="376"/>
      <c r="L20" s="375" t="s">
        <v>516</v>
      </c>
      <c r="M20" s="376"/>
      <c r="N20" s="376"/>
      <c r="O20" s="376"/>
      <c r="P20" s="375" t="s">
        <v>517</v>
      </c>
      <c r="Q20" s="376"/>
      <c r="R20" s="376"/>
      <c r="S20" s="376"/>
      <c r="T20" s="375" t="s">
        <v>518</v>
      </c>
      <c r="U20" s="376"/>
      <c r="V20" s="376"/>
      <c r="W20" s="376"/>
      <c r="X20" s="375" t="s">
        <v>519</v>
      </c>
      <c r="Y20" s="376"/>
      <c r="Z20" s="376"/>
      <c r="AA20" s="376"/>
      <c r="AB20" s="377" t="s">
        <v>190</v>
      </c>
      <c r="AC20" s="378"/>
      <c r="AD20" s="74"/>
      <c r="AE20" s="74"/>
      <c r="AF20" s="74"/>
    </row>
    <row r="21" spans="1:32" ht="99.75" customHeight="1" x14ac:dyDescent="0.25">
      <c r="A21" s="373"/>
      <c r="B21" s="373"/>
      <c r="C21" s="359"/>
      <c r="D21" s="359"/>
      <c r="E21" s="374"/>
      <c r="F21" s="374"/>
      <c r="G21" s="373"/>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9"/>
      <c r="AC21" s="380"/>
    </row>
    <row r="22" spans="1:32" ht="89.25" customHeight="1" x14ac:dyDescent="0.25">
      <c r="A22" s="366"/>
      <c r="B22" s="366"/>
      <c r="C22" s="175" t="s">
        <v>2</v>
      </c>
      <c r="D22" s="175" t="s">
        <v>188</v>
      </c>
      <c r="E22" s="73" t="s">
        <v>520</v>
      </c>
      <c r="F22" s="73" t="s">
        <v>521</v>
      </c>
      <c r="G22" s="366"/>
      <c r="H22" s="72" t="s">
        <v>456</v>
      </c>
      <c r="I22" s="72" t="s">
        <v>457</v>
      </c>
      <c r="J22" s="72" t="s">
        <v>456</v>
      </c>
      <c r="K22" s="72" t="s">
        <v>457</v>
      </c>
      <c r="L22" s="72" t="s">
        <v>456</v>
      </c>
      <c r="M22" s="72" t="s">
        <v>457</v>
      </c>
      <c r="N22" s="72" t="s">
        <v>456</v>
      </c>
      <c r="O22" s="72" t="s">
        <v>457</v>
      </c>
      <c r="P22" s="72" t="s">
        <v>456</v>
      </c>
      <c r="Q22" s="72" t="s">
        <v>457</v>
      </c>
      <c r="R22" s="72" t="s">
        <v>456</v>
      </c>
      <c r="S22" s="72" t="s">
        <v>457</v>
      </c>
      <c r="T22" s="72" t="s">
        <v>456</v>
      </c>
      <c r="U22" s="72" t="s">
        <v>457</v>
      </c>
      <c r="V22" s="72" t="s">
        <v>456</v>
      </c>
      <c r="W22" s="72" t="s">
        <v>457</v>
      </c>
      <c r="X22" s="72" t="s">
        <v>456</v>
      </c>
      <c r="Y22" s="72" t="s">
        <v>457</v>
      </c>
      <c r="Z22" s="72" t="s">
        <v>456</v>
      </c>
      <c r="AA22" s="72" t="s">
        <v>457</v>
      </c>
      <c r="AB22" s="175" t="s">
        <v>189</v>
      </c>
      <c r="AC22" s="175" t="s">
        <v>188</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6">
        <v>1</v>
      </c>
      <c r="B24" s="177" t="s">
        <v>187</v>
      </c>
      <c r="C24" s="198" t="s">
        <v>579</v>
      </c>
      <c r="D24" s="198">
        <v>5.6611520000000004</v>
      </c>
      <c r="E24" s="198">
        <v>5.6611520000000004</v>
      </c>
      <c r="F24" s="198">
        <v>5.6611520000000004</v>
      </c>
      <c r="G24" s="198">
        <v>0</v>
      </c>
      <c r="H24" s="198" t="s">
        <v>579</v>
      </c>
      <c r="I24" s="198"/>
      <c r="J24" s="198">
        <v>5.6611520000000004</v>
      </c>
      <c r="K24" s="198"/>
      <c r="L24" s="198" t="s">
        <v>579</v>
      </c>
      <c r="M24" s="198"/>
      <c r="N24" s="198">
        <v>0</v>
      </c>
      <c r="O24" s="198"/>
      <c r="P24" s="198" t="s">
        <v>579</v>
      </c>
      <c r="Q24" s="198"/>
      <c r="R24" s="198">
        <v>0</v>
      </c>
      <c r="S24" s="198"/>
      <c r="T24" s="198" t="s">
        <v>579</v>
      </c>
      <c r="U24" s="198"/>
      <c r="V24" s="198">
        <v>0</v>
      </c>
      <c r="W24" s="198"/>
      <c r="X24" s="198" t="s">
        <v>579</v>
      </c>
      <c r="Y24" s="198"/>
      <c r="Z24" s="198">
        <v>0</v>
      </c>
      <c r="AA24" s="198"/>
      <c r="AB24" s="198" t="s">
        <v>579</v>
      </c>
      <c r="AC24" s="198">
        <v>5.6611520000000004</v>
      </c>
    </row>
    <row r="25" spans="1:32" s="178" customFormat="1" ht="24" customHeight="1" x14ac:dyDescent="0.25">
      <c r="A25" s="179" t="s">
        <v>186</v>
      </c>
      <c r="B25" s="180" t="s">
        <v>185</v>
      </c>
      <c r="C25" s="198"/>
      <c r="D25" s="198"/>
      <c r="E25" s="198"/>
      <c r="F25" s="198"/>
      <c r="G25" s="198">
        <v>0</v>
      </c>
      <c r="H25" s="198" t="s">
        <v>579</v>
      </c>
      <c r="I25" s="198"/>
      <c r="J25" s="198">
        <v>0</v>
      </c>
      <c r="K25" s="198"/>
      <c r="L25" s="198" t="s">
        <v>579</v>
      </c>
      <c r="M25" s="198"/>
      <c r="N25" s="198">
        <v>0</v>
      </c>
      <c r="O25" s="198"/>
      <c r="P25" s="198" t="s">
        <v>579</v>
      </c>
      <c r="Q25" s="198"/>
      <c r="R25" s="198">
        <v>0</v>
      </c>
      <c r="S25" s="198"/>
      <c r="T25" s="198" t="s">
        <v>579</v>
      </c>
      <c r="U25" s="198"/>
      <c r="V25" s="198">
        <v>0</v>
      </c>
      <c r="W25" s="198"/>
      <c r="X25" s="198" t="s">
        <v>579</v>
      </c>
      <c r="Y25" s="198"/>
      <c r="Z25" s="198">
        <v>0</v>
      </c>
      <c r="AA25" s="198"/>
      <c r="AB25" s="198" t="s">
        <v>579</v>
      </c>
      <c r="AC25" s="198">
        <v>0</v>
      </c>
    </row>
    <row r="26" spans="1:32" s="178" customFormat="1" x14ac:dyDescent="0.25">
      <c r="A26" s="179" t="s">
        <v>184</v>
      </c>
      <c r="B26" s="180" t="s">
        <v>183</v>
      </c>
      <c r="C26" s="198"/>
      <c r="D26" s="198"/>
      <c r="E26" s="198"/>
      <c r="F26" s="198"/>
      <c r="G26" s="198">
        <v>0</v>
      </c>
      <c r="H26" s="198" t="s">
        <v>579</v>
      </c>
      <c r="I26" s="198"/>
      <c r="J26" s="198">
        <v>0</v>
      </c>
      <c r="K26" s="198"/>
      <c r="L26" s="198" t="s">
        <v>579</v>
      </c>
      <c r="M26" s="198"/>
      <c r="N26" s="198">
        <v>0</v>
      </c>
      <c r="O26" s="198"/>
      <c r="P26" s="198" t="s">
        <v>579</v>
      </c>
      <c r="Q26" s="198"/>
      <c r="R26" s="198">
        <v>0</v>
      </c>
      <c r="S26" s="198"/>
      <c r="T26" s="198" t="s">
        <v>579</v>
      </c>
      <c r="U26" s="198"/>
      <c r="V26" s="198">
        <v>0</v>
      </c>
      <c r="W26" s="198"/>
      <c r="X26" s="198" t="s">
        <v>579</v>
      </c>
      <c r="Y26" s="198"/>
      <c r="Z26" s="198">
        <v>0</v>
      </c>
      <c r="AA26" s="198"/>
      <c r="AB26" s="198" t="s">
        <v>579</v>
      </c>
      <c r="AC26" s="198">
        <v>0</v>
      </c>
    </row>
    <row r="27" spans="1:32" s="178" customFormat="1" ht="31.5" x14ac:dyDescent="0.25">
      <c r="A27" s="179" t="s">
        <v>182</v>
      </c>
      <c r="B27" s="180" t="s">
        <v>412</v>
      </c>
      <c r="C27" s="198"/>
      <c r="D27" s="198"/>
      <c r="E27" s="198"/>
      <c r="F27" s="198"/>
      <c r="G27" s="198">
        <v>0</v>
      </c>
      <c r="H27" s="198" t="s">
        <v>579</v>
      </c>
      <c r="I27" s="198"/>
      <c r="J27" s="198">
        <v>0</v>
      </c>
      <c r="K27" s="198"/>
      <c r="L27" s="198" t="s">
        <v>579</v>
      </c>
      <c r="M27" s="198"/>
      <c r="N27" s="198">
        <v>0</v>
      </c>
      <c r="O27" s="198"/>
      <c r="P27" s="198" t="s">
        <v>579</v>
      </c>
      <c r="Q27" s="198"/>
      <c r="R27" s="198">
        <v>0</v>
      </c>
      <c r="S27" s="198"/>
      <c r="T27" s="198" t="s">
        <v>579</v>
      </c>
      <c r="U27" s="198"/>
      <c r="V27" s="198">
        <v>0</v>
      </c>
      <c r="W27" s="198"/>
      <c r="X27" s="198" t="s">
        <v>579</v>
      </c>
      <c r="Y27" s="198"/>
      <c r="Z27" s="198">
        <v>0</v>
      </c>
      <c r="AA27" s="198"/>
      <c r="AB27" s="198" t="s">
        <v>579</v>
      </c>
      <c r="AC27" s="198">
        <v>0</v>
      </c>
    </row>
    <row r="28" spans="1:32" s="178" customFormat="1" x14ac:dyDescent="0.25">
      <c r="A28" s="179" t="s">
        <v>181</v>
      </c>
      <c r="B28" s="180" t="s">
        <v>180</v>
      </c>
      <c r="C28" s="198"/>
      <c r="D28" s="198"/>
      <c r="E28" s="198"/>
      <c r="F28" s="198"/>
      <c r="G28" s="198">
        <v>0</v>
      </c>
      <c r="H28" s="198" t="s">
        <v>579</v>
      </c>
      <c r="I28" s="198"/>
      <c r="J28" s="198">
        <v>0</v>
      </c>
      <c r="K28" s="198"/>
      <c r="L28" s="198" t="s">
        <v>579</v>
      </c>
      <c r="M28" s="198"/>
      <c r="N28" s="198">
        <v>0</v>
      </c>
      <c r="O28" s="198"/>
      <c r="P28" s="198" t="s">
        <v>579</v>
      </c>
      <c r="Q28" s="198"/>
      <c r="R28" s="198">
        <v>0</v>
      </c>
      <c r="S28" s="198"/>
      <c r="T28" s="198" t="s">
        <v>579</v>
      </c>
      <c r="U28" s="198"/>
      <c r="V28" s="198">
        <v>0</v>
      </c>
      <c r="W28" s="198"/>
      <c r="X28" s="198" t="s">
        <v>579</v>
      </c>
      <c r="Y28" s="198"/>
      <c r="Z28" s="198">
        <v>0</v>
      </c>
      <c r="AA28" s="198"/>
      <c r="AB28" s="198" t="s">
        <v>579</v>
      </c>
      <c r="AC28" s="198">
        <v>0</v>
      </c>
    </row>
    <row r="29" spans="1:32" s="178" customFormat="1" x14ac:dyDescent="0.25">
      <c r="A29" s="179" t="s">
        <v>179</v>
      </c>
      <c r="B29" s="181" t="s">
        <v>178</v>
      </c>
      <c r="C29" s="198"/>
      <c r="D29" s="198"/>
      <c r="E29" s="198"/>
      <c r="F29" s="198"/>
      <c r="G29" s="198">
        <v>0</v>
      </c>
      <c r="H29" s="198" t="s">
        <v>579</v>
      </c>
      <c r="I29" s="198"/>
      <c r="J29" s="198">
        <v>5.6611520000000004</v>
      </c>
      <c r="K29" s="198"/>
      <c r="L29" s="198" t="s">
        <v>579</v>
      </c>
      <c r="M29" s="198"/>
      <c r="N29" s="198">
        <v>0</v>
      </c>
      <c r="O29" s="198"/>
      <c r="P29" s="198" t="s">
        <v>579</v>
      </c>
      <c r="Q29" s="198"/>
      <c r="R29" s="198">
        <v>0</v>
      </c>
      <c r="S29" s="198"/>
      <c r="T29" s="198" t="s">
        <v>579</v>
      </c>
      <c r="U29" s="198"/>
      <c r="V29" s="198">
        <v>0</v>
      </c>
      <c r="W29" s="198"/>
      <c r="X29" s="198" t="s">
        <v>579</v>
      </c>
      <c r="Y29" s="198"/>
      <c r="Z29" s="198">
        <v>0</v>
      </c>
      <c r="AA29" s="198"/>
      <c r="AB29" s="198" t="s">
        <v>579</v>
      </c>
      <c r="AC29" s="198">
        <v>5.6611520000000004</v>
      </c>
    </row>
    <row r="30" spans="1:32" s="178" customFormat="1" ht="47.25" x14ac:dyDescent="0.25">
      <c r="A30" s="176" t="s">
        <v>63</v>
      </c>
      <c r="B30" s="177" t="s">
        <v>177</v>
      </c>
      <c r="C30" s="198" t="s">
        <v>579</v>
      </c>
      <c r="D30" s="198">
        <v>4.8459599999999998</v>
      </c>
      <c r="E30" s="198">
        <v>4.8459599999999998</v>
      </c>
      <c r="F30" s="198">
        <v>4.8459599999999998</v>
      </c>
      <c r="G30" s="198">
        <v>0</v>
      </c>
      <c r="H30" s="198" t="s">
        <v>579</v>
      </c>
      <c r="I30" s="198"/>
      <c r="J30" s="198">
        <v>4.8459599999999998</v>
      </c>
      <c r="K30" s="198"/>
      <c r="L30" s="198" t="s">
        <v>579</v>
      </c>
      <c r="M30" s="198"/>
      <c r="N30" s="198">
        <v>0</v>
      </c>
      <c r="O30" s="198"/>
      <c r="P30" s="198" t="s">
        <v>579</v>
      </c>
      <c r="Q30" s="198"/>
      <c r="R30" s="198">
        <v>0</v>
      </c>
      <c r="S30" s="198"/>
      <c r="T30" s="198" t="s">
        <v>579</v>
      </c>
      <c r="U30" s="198"/>
      <c r="V30" s="198">
        <v>0</v>
      </c>
      <c r="W30" s="198"/>
      <c r="X30" s="198" t="s">
        <v>579</v>
      </c>
      <c r="Y30" s="198"/>
      <c r="Z30" s="198">
        <v>0</v>
      </c>
      <c r="AA30" s="198"/>
      <c r="AB30" s="198" t="s">
        <v>579</v>
      </c>
      <c r="AC30" s="198">
        <v>4.8459599999999998</v>
      </c>
    </row>
    <row r="31" spans="1:32" s="178" customFormat="1" x14ac:dyDescent="0.25">
      <c r="A31" s="176" t="s">
        <v>176</v>
      </c>
      <c r="B31" s="180" t="s">
        <v>175</v>
      </c>
      <c r="C31" s="198" t="s">
        <v>579</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s="178" customFormat="1" ht="31.5" x14ac:dyDescent="0.25">
      <c r="A32" s="176" t="s">
        <v>174</v>
      </c>
      <c r="B32" s="180" t="s">
        <v>173</v>
      </c>
      <c r="C32" s="198" t="s">
        <v>579</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78" customFormat="1" x14ac:dyDescent="0.25">
      <c r="A33" s="176" t="s">
        <v>172</v>
      </c>
      <c r="B33" s="180" t="s">
        <v>171</v>
      </c>
      <c r="C33" s="198" t="s">
        <v>579</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78" customFormat="1" x14ac:dyDescent="0.25">
      <c r="A34" s="176" t="s">
        <v>170</v>
      </c>
      <c r="B34" s="180" t="s">
        <v>169</v>
      </c>
      <c r="C34" s="198" t="s">
        <v>579</v>
      </c>
      <c r="D34" s="198">
        <v>4.8459599999999998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78" customFormat="1" ht="31.5" x14ac:dyDescent="0.25">
      <c r="A35" s="176" t="s">
        <v>62</v>
      </c>
      <c r="B35" s="177"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78" customFormat="1" x14ac:dyDescent="0.25">
      <c r="A36" s="179" t="s">
        <v>167</v>
      </c>
      <c r="B36" s="182" t="s">
        <v>524</v>
      </c>
      <c r="C36" s="198"/>
      <c r="D36" s="198"/>
      <c r="E36" s="198"/>
      <c r="F36" s="198"/>
      <c r="G36" s="198">
        <v>0</v>
      </c>
      <c r="H36" s="198" t="s">
        <v>579</v>
      </c>
      <c r="I36" s="198" t="s">
        <v>579</v>
      </c>
      <c r="J36" s="198">
        <v>0</v>
      </c>
      <c r="K36" s="198" t="s">
        <v>567</v>
      </c>
      <c r="L36" s="198" t="s">
        <v>579</v>
      </c>
      <c r="M36" s="198" t="s">
        <v>579</v>
      </c>
      <c r="N36" s="198">
        <v>0</v>
      </c>
      <c r="O36" s="198" t="s">
        <v>567</v>
      </c>
      <c r="P36" s="198" t="s">
        <v>579</v>
      </c>
      <c r="Q36" s="198" t="s">
        <v>579</v>
      </c>
      <c r="R36" s="198">
        <v>0</v>
      </c>
      <c r="S36" s="198" t="s">
        <v>567</v>
      </c>
      <c r="T36" s="198" t="s">
        <v>579</v>
      </c>
      <c r="U36" s="198" t="s">
        <v>579</v>
      </c>
      <c r="V36" s="198">
        <v>0</v>
      </c>
      <c r="W36" s="198" t="s">
        <v>567</v>
      </c>
      <c r="X36" s="198" t="s">
        <v>579</v>
      </c>
      <c r="Y36" s="198" t="s">
        <v>579</v>
      </c>
      <c r="Z36" s="198">
        <v>0</v>
      </c>
      <c r="AA36" s="198" t="s">
        <v>567</v>
      </c>
      <c r="AB36" s="198">
        <v>0</v>
      </c>
      <c r="AC36" s="198">
        <v>0</v>
      </c>
    </row>
    <row r="37" spans="1:29" s="178" customFormat="1" ht="31.5" x14ac:dyDescent="0.25">
      <c r="A37" s="179" t="s">
        <v>166</v>
      </c>
      <c r="B37" s="182" t="s">
        <v>522</v>
      </c>
      <c r="C37" s="198"/>
      <c r="D37" s="198"/>
      <c r="E37" s="198"/>
      <c r="F37" s="198"/>
      <c r="G37" s="198">
        <v>0</v>
      </c>
      <c r="H37" s="198" t="s">
        <v>579</v>
      </c>
      <c r="I37" s="198" t="s">
        <v>579</v>
      </c>
      <c r="J37" s="198">
        <v>0</v>
      </c>
      <c r="K37" s="198" t="s">
        <v>567</v>
      </c>
      <c r="L37" s="198" t="s">
        <v>579</v>
      </c>
      <c r="M37" s="198" t="s">
        <v>579</v>
      </c>
      <c r="N37" s="198">
        <v>0</v>
      </c>
      <c r="O37" s="198" t="s">
        <v>567</v>
      </c>
      <c r="P37" s="198" t="s">
        <v>579</v>
      </c>
      <c r="Q37" s="198" t="s">
        <v>579</v>
      </c>
      <c r="R37" s="198">
        <v>0</v>
      </c>
      <c r="S37" s="198" t="s">
        <v>567</v>
      </c>
      <c r="T37" s="198" t="s">
        <v>579</v>
      </c>
      <c r="U37" s="198" t="s">
        <v>579</v>
      </c>
      <c r="V37" s="198">
        <v>0</v>
      </c>
      <c r="W37" s="198" t="s">
        <v>567</v>
      </c>
      <c r="X37" s="198" t="s">
        <v>579</v>
      </c>
      <c r="Y37" s="198" t="s">
        <v>579</v>
      </c>
      <c r="Z37" s="198">
        <v>0</v>
      </c>
      <c r="AA37" s="198" t="s">
        <v>567</v>
      </c>
      <c r="AB37" s="198">
        <v>0</v>
      </c>
      <c r="AC37" s="198">
        <v>0</v>
      </c>
    </row>
    <row r="38" spans="1:29" s="178" customFormat="1" x14ac:dyDescent="0.25">
      <c r="A38" s="179" t="s">
        <v>165</v>
      </c>
      <c r="B38" s="180" t="s">
        <v>156</v>
      </c>
      <c r="C38" s="198"/>
      <c r="D38" s="198"/>
      <c r="E38" s="198"/>
      <c r="F38" s="198"/>
      <c r="G38" s="198">
        <v>0</v>
      </c>
      <c r="H38" s="198" t="s">
        <v>579</v>
      </c>
      <c r="I38" s="198" t="s">
        <v>579</v>
      </c>
      <c r="J38" s="198">
        <v>0</v>
      </c>
      <c r="K38" s="198" t="s">
        <v>567</v>
      </c>
      <c r="L38" s="198" t="s">
        <v>579</v>
      </c>
      <c r="M38" s="198" t="s">
        <v>579</v>
      </c>
      <c r="N38" s="198">
        <v>0</v>
      </c>
      <c r="O38" s="198" t="s">
        <v>567</v>
      </c>
      <c r="P38" s="198" t="s">
        <v>579</v>
      </c>
      <c r="Q38" s="198" t="s">
        <v>579</v>
      </c>
      <c r="R38" s="198">
        <v>0</v>
      </c>
      <c r="S38" s="198" t="s">
        <v>567</v>
      </c>
      <c r="T38" s="198" t="s">
        <v>579</v>
      </c>
      <c r="U38" s="198" t="s">
        <v>579</v>
      </c>
      <c r="V38" s="198">
        <v>0</v>
      </c>
      <c r="W38" s="198" t="s">
        <v>567</v>
      </c>
      <c r="X38" s="198" t="s">
        <v>579</v>
      </c>
      <c r="Y38" s="198" t="s">
        <v>579</v>
      </c>
      <c r="Z38" s="198">
        <v>0</v>
      </c>
      <c r="AA38" s="198" t="s">
        <v>567</v>
      </c>
      <c r="AB38" s="198">
        <v>0</v>
      </c>
      <c r="AC38" s="198">
        <v>0</v>
      </c>
    </row>
    <row r="39" spans="1:29" s="178" customFormat="1" x14ac:dyDescent="0.25">
      <c r="A39" s="179" t="s">
        <v>164</v>
      </c>
      <c r="B39" s="180" t="s">
        <v>523</v>
      </c>
      <c r="C39" s="198"/>
      <c r="D39" s="198"/>
      <c r="E39" s="198"/>
      <c r="F39" s="198"/>
      <c r="G39" s="198">
        <v>0</v>
      </c>
      <c r="H39" s="198" t="s">
        <v>579</v>
      </c>
      <c r="I39" s="198" t="s">
        <v>579</v>
      </c>
      <c r="J39" s="198">
        <v>0</v>
      </c>
      <c r="K39" s="198" t="s">
        <v>567</v>
      </c>
      <c r="L39" s="198" t="s">
        <v>579</v>
      </c>
      <c r="M39" s="198" t="s">
        <v>579</v>
      </c>
      <c r="N39" s="198">
        <v>0</v>
      </c>
      <c r="O39" s="198" t="s">
        <v>567</v>
      </c>
      <c r="P39" s="198" t="s">
        <v>579</v>
      </c>
      <c r="Q39" s="198" t="s">
        <v>579</v>
      </c>
      <c r="R39" s="198">
        <v>0</v>
      </c>
      <c r="S39" s="198" t="s">
        <v>567</v>
      </c>
      <c r="T39" s="198" t="s">
        <v>579</v>
      </c>
      <c r="U39" s="198" t="s">
        <v>579</v>
      </c>
      <c r="V39" s="198">
        <v>0</v>
      </c>
      <c r="W39" s="198" t="s">
        <v>567</v>
      </c>
      <c r="X39" s="198" t="s">
        <v>579</v>
      </c>
      <c r="Y39" s="198" t="s">
        <v>579</v>
      </c>
      <c r="Z39" s="198">
        <v>0</v>
      </c>
      <c r="AA39" s="198" t="s">
        <v>567</v>
      </c>
      <c r="AB39" s="198">
        <v>0</v>
      </c>
      <c r="AC39" s="198">
        <v>0</v>
      </c>
    </row>
    <row r="40" spans="1:29" s="178" customFormat="1" x14ac:dyDescent="0.25">
      <c r="A40" s="179" t="s">
        <v>163</v>
      </c>
      <c r="B40" s="180" t="s">
        <v>525</v>
      </c>
      <c r="C40" s="198"/>
      <c r="D40" s="198"/>
      <c r="E40" s="198"/>
      <c r="F40" s="198"/>
      <c r="G40" s="198">
        <v>0</v>
      </c>
      <c r="H40" s="198" t="s">
        <v>579</v>
      </c>
      <c r="I40" s="198" t="s">
        <v>579</v>
      </c>
      <c r="J40" s="198">
        <v>0</v>
      </c>
      <c r="K40" s="198" t="s">
        <v>567</v>
      </c>
      <c r="L40" s="198" t="s">
        <v>579</v>
      </c>
      <c r="M40" s="198" t="s">
        <v>579</v>
      </c>
      <c r="N40" s="198">
        <v>0</v>
      </c>
      <c r="O40" s="198" t="s">
        <v>567</v>
      </c>
      <c r="P40" s="198" t="s">
        <v>579</v>
      </c>
      <c r="Q40" s="198" t="s">
        <v>579</v>
      </c>
      <c r="R40" s="198">
        <v>0</v>
      </c>
      <c r="S40" s="198" t="s">
        <v>567</v>
      </c>
      <c r="T40" s="198" t="s">
        <v>579</v>
      </c>
      <c r="U40" s="198" t="s">
        <v>579</v>
      </c>
      <c r="V40" s="198">
        <v>0</v>
      </c>
      <c r="W40" s="198" t="s">
        <v>567</v>
      </c>
      <c r="X40" s="198" t="s">
        <v>579</v>
      </c>
      <c r="Y40" s="198" t="s">
        <v>579</v>
      </c>
      <c r="Z40" s="198">
        <v>0</v>
      </c>
      <c r="AA40" s="198" t="s">
        <v>567</v>
      </c>
      <c r="AB40" s="198">
        <v>0</v>
      </c>
      <c r="AC40" s="198">
        <v>0</v>
      </c>
    </row>
    <row r="41" spans="1:29" s="178" customFormat="1" x14ac:dyDescent="0.25">
      <c r="A41" s="179" t="s">
        <v>162</v>
      </c>
      <c r="B41" s="180" t="s">
        <v>526</v>
      </c>
      <c r="C41" s="198"/>
      <c r="D41" s="198"/>
      <c r="E41" s="198"/>
      <c r="F41" s="198"/>
      <c r="G41" s="198">
        <v>0</v>
      </c>
      <c r="H41" s="198" t="s">
        <v>579</v>
      </c>
      <c r="I41" s="198" t="s">
        <v>579</v>
      </c>
      <c r="J41" s="198">
        <v>0</v>
      </c>
      <c r="K41" s="198" t="s">
        <v>567</v>
      </c>
      <c r="L41" s="198" t="s">
        <v>579</v>
      </c>
      <c r="M41" s="198" t="s">
        <v>579</v>
      </c>
      <c r="N41" s="198">
        <v>0</v>
      </c>
      <c r="O41" s="198" t="s">
        <v>567</v>
      </c>
      <c r="P41" s="198" t="s">
        <v>579</v>
      </c>
      <c r="Q41" s="198" t="s">
        <v>579</v>
      </c>
      <c r="R41" s="198">
        <v>0</v>
      </c>
      <c r="S41" s="198" t="s">
        <v>567</v>
      </c>
      <c r="T41" s="198" t="s">
        <v>579</v>
      </c>
      <c r="U41" s="198" t="s">
        <v>579</v>
      </c>
      <c r="V41" s="198">
        <v>0</v>
      </c>
      <c r="W41" s="198" t="s">
        <v>567</v>
      </c>
      <c r="X41" s="198" t="s">
        <v>579</v>
      </c>
      <c r="Y41" s="198" t="s">
        <v>579</v>
      </c>
      <c r="Z41" s="198">
        <v>0</v>
      </c>
      <c r="AA41" s="198" t="s">
        <v>567</v>
      </c>
      <c r="AB41" s="198">
        <v>0</v>
      </c>
      <c r="AC41" s="198">
        <v>0</v>
      </c>
    </row>
    <row r="42" spans="1:29" s="178" customFormat="1" x14ac:dyDescent="0.25">
      <c r="A42" s="179" t="s">
        <v>161</v>
      </c>
      <c r="B42" s="180" t="s">
        <v>527</v>
      </c>
      <c r="C42" s="198"/>
      <c r="D42" s="198"/>
      <c r="E42" s="198"/>
      <c r="F42" s="198"/>
      <c r="G42" s="198">
        <v>0</v>
      </c>
      <c r="H42" s="198" t="s">
        <v>579</v>
      </c>
      <c r="I42" s="198" t="s">
        <v>579</v>
      </c>
      <c r="J42" s="198">
        <v>0</v>
      </c>
      <c r="K42" s="198" t="s">
        <v>567</v>
      </c>
      <c r="L42" s="198" t="s">
        <v>579</v>
      </c>
      <c r="M42" s="198" t="s">
        <v>579</v>
      </c>
      <c r="N42" s="198">
        <v>0</v>
      </c>
      <c r="O42" s="198" t="s">
        <v>567</v>
      </c>
      <c r="P42" s="198" t="s">
        <v>579</v>
      </c>
      <c r="Q42" s="198" t="s">
        <v>579</v>
      </c>
      <c r="R42" s="198">
        <v>0</v>
      </c>
      <c r="S42" s="198" t="s">
        <v>567</v>
      </c>
      <c r="T42" s="198" t="s">
        <v>579</v>
      </c>
      <c r="U42" s="198" t="s">
        <v>579</v>
      </c>
      <c r="V42" s="198">
        <v>0</v>
      </c>
      <c r="W42" s="198" t="s">
        <v>567</v>
      </c>
      <c r="X42" s="198" t="s">
        <v>579</v>
      </c>
      <c r="Y42" s="198" t="s">
        <v>579</v>
      </c>
      <c r="Z42" s="198">
        <v>0</v>
      </c>
      <c r="AA42" s="198" t="s">
        <v>567</v>
      </c>
      <c r="AB42" s="198">
        <v>0</v>
      </c>
      <c r="AC42" s="198">
        <v>0</v>
      </c>
    </row>
    <row r="43" spans="1:29" s="178" customFormat="1" x14ac:dyDescent="0.25">
      <c r="A43" s="179" t="s">
        <v>528</v>
      </c>
      <c r="B43" s="180" t="s">
        <v>529</v>
      </c>
      <c r="C43" s="198"/>
      <c r="D43" s="198"/>
      <c r="E43" s="198"/>
      <c r="F43" s="198"/>
      <c r="G43" s="198">
        <v>0</v>
      </c>
      <c r="H43" s="198" t="s">
        <v>579</v>
      </c>
      <c r="I43" s="198" t="s">
        <v>579</v>
      </c>
      <c r="J43" s="198">
        <v>0</v>
      </c>
      <c r="K43" s="198" t="s">
        <v>567</v>
      </c>
      <c r="L43" s="198" t="s">
        <v>579</v>
      </c>
      <c r="M43" s="198" t="s">
        <v>579</v>
      </c>
      <c r="N43" s="198">
        <v>0</v>
      </c>
      <c r="O43" s="198" t="s">
        <v>567</v>
      </c>
      <c r="P43" s="198" t="s">
        <v>579</v>
      </c>
      <c r="Q43" s="198" t="s">
        <v>579</v>
      </c>
      <c r="R43" s="198">
        <v>0</v>
      </c>
      <c r="S43" s="198" t="s">
        <v>567</v>
      </c>
      <c r="T43" s="198" t="s">
        <v>579</v>
      </c>
      <c r="U43" s="198" t="s">
        <v>579</v>
      </c>
      <c r="V43" s="198">
        <v>0</v>
      </c>
      <c r="W43" s="198" t="s">
        <v>567</v>
      </c>
      <c r="X43" s="198" t="s">
        <v>579</v>
      </c>
      <c r="Y43" s="198" t="s">
        <v>579</v>
      </c>
      <c r="Z43" s="198">
        <v>0</v>
      </c>
      <c r="AA43" s="198" t="s">
        <v>567</v>
      </c>
      <c r="AB43" s="198">
        <v>0</v>
      </c>
      <c r="AC43" s="198">
        <v>0</v>
      </c>
    </row>
    <row r="44" spans="1:29" s="178" customFormat="1" x14ac:dyDescent="0.25">
      <c r="A44" s="179" t="s">
        <v>530</v>
      </c>
      <c r="B44" s="180" t="s">
        <v>531</v>
      </c>
      <c r="C44" s="198"/>
      <c r="D44" s="198"/>
      <c r="E44" s="198"/>
      <c r="F44" s="198"/>
      <c r="G44" s="198">
        <v>0</v>
      </c>
      <c r="H44" s="198" t="s">
        <v>579</v>
      </c>
      <c r="I44" s="198" t="s">
        <v>579</v>
      </c>
      <c r="J44" s="198">
        <v>0</v>
      </c>
      <c r="K44" s="198" t="s">
        <v>567</v>
      </c>
      <c r="L44" s="198" t="s">
        <v>579</v>
      </c>
      <c r="M44" s="198" t="s">
        <v>579</v>
      </c>
      <c r="N44" s="198">
        <v>0</v>
      </c>
      <c r="O44" s="198" t="s">
        <v>567</v>
      </c>
      <c r="P44" s="198" t="s">
        <v>579</v>
      </c>
      <c r="Q44" s="198" t="s">
        <v>579</v>
      </c>
      <c r="R44" s="198">
        <v>0</v>
      </c>
      <c r="S44" s="198" t="s">
        <v>567</v>
      </c>
      <c r="T44" s="198" t="s">
        <v>579</v>
      </c>
      <c r="U44" s="198" t="s">
        <v>579</v>
      </c>
      <c r="V44" s="198">
        <v>0</v>
      </c>
      <c r="W44" s="198" t="s">
        <v>567</v>
      </c>
      <c r="X44" s="198" t="s">
        <v>579</v>
      </c>
      <c r="Y44" s="198" t="s">
        <v>579</v>
      </c>
      <c r="Z44" s="198">
        <v>0</v>
      </c>
      <c r="AA44" s="198" t="s">
        <v>567</v>
      </c>
      <c r="AB44" s="198">
        <v>0</v>
      </c>
      <c r="AC44" s="198">
        <v>0</v>
      </c>
    </row>
    <row r="45" spans="1:29" s="178" customFormat="1" x14ac:dyDescent="0.25">
      <c r="A45" s="179" t="s">
        <v>532</v>
      </c>
      <c r="B45" s="180" t="s">
        <v>533</v>
      </c>
      <c r="C45" s="198"/>
      <c r="D45" s="198"/>
      <c r="E45" s="198"/>
      <c r="F45" s="198"/>
      <c r="G45" s="198">
        <v>0</v>
      </c>
      <c r="H45" s="198" t="s">
        <v>579</v>
      </c>
      <c r="I45" s="198" t="s">
        <v>579</v>
      </c>
      <c r="J45" s="198">
        <v>0</v>
      </c>
      <c r="K45" s="198" t="s">
        <v>567</v>
      </c>
      <c r="L45" s="198" t="s">
        <v>579</v>
      </c>
      <c r="M45" s="198" t="s">
        <v>579</v>
      </c>
      <c r="N45" s="198">
        <v>0</v>
      </c>
      <c r="O45" s="198" t="s">
        <v>567</v>
      </c>
      <c r="P45" s="198" t="s">
        <v>579</v>
      </c>
      <c r="Q45" s="198" t="s">
        <v>579</v>
      </c>
      <c r="R45" s="198">
        <v>0</v>
      </c>
      <c r="S45" s="198" t="s">
        <v>567</v>
      </c>
      <c r="T45" s="198" t="s">
        <v>579</v>
      </c>
      <c r="U45" s="198" t="s">
        <v>579</v>
      </c>
      <c r="V45" s="198">
        <v>0</v>
      </c>
      <c r="W45" s="198" t="s">
        <v>567</v>
      </c>
      <c r="X45" s="198" t="s">
        <v>579</v>
      </c>
      <c r="Y45" s="198" t="s">
        <v>579</v>
      </c>
      <c r="Z45" s="198">
        <v>0</v>
      </c>
      <c r="AA45" s="198" t="s">
        <v>567</v>
      </c>
      <c r="AB45" s="198">
        <v>0</v>
      </c>
      <c r="AC45" s="198">
        <v>0</v>
      </c>
    </row>
    <row r="46" spans="1:29" s="178" customFormat="1" x14ac:dyDescent="0.25">
      <c r="A46" s="179" t="s">
        <v>534</v>
      </c>
      <c r="B46" s="180" t="s">
        <v>535</v>
      </c>
      <c r="C46" s="198"/>
      <c r="D46" s="198"/>
      <c r="E46" s="198"/>
      <c r="F46" s="198"/>
      <c r="G46" s="198">
        <v>0</v>
      </c>
      <c r="H46" s="198" t="s">
        <v>579</v>
      </c>
      <c r="I46" s="198" t="s">
        <v>579</v>
      </c>
      <c r="J46" s="198">
        <v>0</v>
      </c>
      <c r="K46" s="198" t="s">
        <v>567</v>
      </c>
      <c r="L46" s="198" t="s">
        <v>579</v>
      </c>
      <c r="M46" s="198" t="s">
        <v>579</v>
      </c>
      <c r="N46" s="198">
        <v>0</v>
      </c>
      <c r="O46" s="198" t="s">
        <v>567</v>
      </c>
      <c r="P46" s="198" t="s">
        <v>579</v>
      </c>
      <c r="Q46" s="198" t="s">
        <v>579</v>
      </c>
      <c r="R46" s="198">
        <v>0</v>
      </c>
      <c r="S46" s="198" t="s">
        <v>567</v>
      </c>
      <c r="T46" s="198" t="s">
        <v>579</v>
      </c>
      <c r="U46" s="198" t="s">
        <v>579</v>
      </c>
      <c r="V46" s="198">
        <v>0</v>
      </c>
      <c r="W46" s="198" t="s">
        <v>567</v>
      </c>
      <c r="X46" s="198" t="s">
        <v>579</v>
      </c>
      <c r="Y46" s="198" t="s">
        <v>579</v>
      </c>
      <c r="Z46" s="198">
        <v>0</v>
      </c>
      <c r="AA46" s="198" t="s">
        <v>567</v>
      </c>
      <c r="AB46" s="198">
        <v>0</v>
      </c>
      <c r="AC46" s="198">
        <v>0</v>
      </c>
    </row>
    <row r="47" spans="1:29" s="178" customFormat="1" x14ac:dyDescent="0.25">
      <c r="A47" s="176" t="s">
        <v>61</v>
      </c>
      <c r="B47" s="177" t="s">
        <v>160</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78" customFormat="1" x14ac:dyDescent="0.25">
      <c r="A48" s="179" t="s">
        <v>159</v>
      </c>
      <c r="B48" s="182" t="s">
        <v>524</v>
      </c>
      <c r="C48" s="198" t="s">
        <v>579</v>
      </c>
      <c r="D48" s="198">
        <v>0</v>
      </c>
      <c r="E48" s="198"/>
      <c r="F48" s="198"/>
      <c r="G48" s="198">
        <v>0</v>
      </c>
      <c r="H48" s="198" t="s">
        <v>579</v>
      </c>
      <c r="I48" s="198"/>
      <c r="J48" s="198">
        <v>0</v>
      </c>
      <c r="K48" s="198"/>
      <c r="L48" s="198" t="s">
        <v>579</v>
      </c>
      <c r="M48" s="198"/>
      <c r="N48" s="198">
        <v>0</v>
      </c>
      <c r="O48" s="198"/>
      <c r="P48" s="198" t="s">
        <v>579</v>
      </c>
      <c r="Q48" s="198"/>
      <c r="R48" s="198">
        <v>0</v>
      </c>
      <c r="S48" s="198"/>
      <c r="T48" s="198" t="s">
        <v>579</v>
      </c>
      <c r="U48" s="198"/>
      <c r="V48" s="198">
        <v>0</v>
      </c>
      <c r="W48" s="198"/>
      <c r="X48" s="198" t="s">
        <v>579</v>
      </c>
      <c r="Y48" s="198"/>
      <c r="Z48" s="198">
        <v>0</v>
      </c>
      <c r="AA48" s="198"/>
      <c r="AB48" s="198">
        <v>0</v>
      </c>
      <c r="AC48" s="198">
        <v>0</v>
      </c>
    </row>
    <row r="49" spans="1:29" s="178" customFormat="1" ht="31.5" x14ac:dyDescent="0.25">
      <c r="A49" s="179" t="s">
        <v>158</v>
      </c>
      <c r="B49" s="182" t="s">
        <v>522</v>
      </c>
      <c r="C49" s="198" t="s">
        <v>579</v>
      </c>
      <c r="D49" s="198">
        <v>1.51</v>
      </c>
      <c r="E49" s="198"/>
      <c r="F49" s="198"/>
      <c r="G49" s="198">
        <v>0</v>
      </c>
      <c r="H49" s="198" t="s">
        <v>579</v>
      </c>
      <c r="I49" s="198"/>
      <c r="J49" s="198">
        <v>1.51</v>
      </c>
      <c r="K49" s="198"/>
      <c r="L49" s="198" t="s">
        <v>579</v>
      </c>
      <c r="M49" s="198"/>
      <c r="N49" s="198">
        <v>0</v>
      </c>
      <c r="O49" s="198"/>
      <c r="P49" s="198" t="s">
        <v>579</v>
      </c>
      <c r="Q49" s="198"/>
      <c r="R49" s="198">
        <v>0</v>
      </c>
      <c r="S49" s="198"/>
      <c r="T49" s="198" t="s">
        <v>579</v>
      </c>
      <c r="U49" s="198"/>
      <c r="V49" s="198">
        <v>0</v>
      </c>
      <c r="W49" s="198"/>
      <c r="X49" s="198" t="s">
        <v>579</v>
      </c>
      <c r="Y49" s="198"/>
      <c r="Z49" s="198">
        <v>0</v>
      </c>
      <c r="AA49" s="198"/>
      <c r="AB49" s="198">
        <v>0</v>
      </c>
      <c r="AC49" s="198">
        <v>1.51</v>
      </c>
    </row>
    <row r="50" spans="1:29" s="178" customFormat="1" x14ac:dyDescent="0.25">
      <c r="A50" s="179" t="s">
        <v>157</v>
      </c>
      <c r="B50" s="180" t="s">
        <v>156</v>
      </c>
      <c r="C50" s="198" t="s">
        <v>579</v>
      </c>
      <c r="D50" s="198">
        <v>0</v>
      </c>
      <c r="E50" s="198"/>
      <c r="F50" s="198"/>
      <c r="G50" s="198">
        <v>0</v>
      </c>
      <c r="H50" s="198" t="s">
        <v>579</v>
      </c>
      <c r="I50" s="198"/>
      <c r="J50" s="198">
        <v>0</v>
      </c>
      <c r="K50" s="198"/>
      <c r="L50" s="198" t="s">
        <v>579</v>
      </c>
      <c r="M50" s="198"/>
      <c r="N50" s="198">
        <v>0</v>
      </c>
      <c r="O50" s="198"/>
      <c r="P50" s="198" t="s">
        <v>579</v>
      </c>
      <c r="Q50" s="198"/>
      <c r="R50" s="198">
        <v>0</v>
      </c>
      <c r="S50" s="198"/>
      <c r="T50" s="198" t="s">
        <v>579</v>
      </c>
      <c r="U50" s="198"/>
      <c r="V50" s="198">
        <v>0</v>
      </c>
      <c r="W50" s="198"/>
      <c r="X50" s="198" t="s">
        <v>579</v>
      </c>
      <c r="Y50" s="198"/>
      <c r="Z50" s="198">
        <v>0</v>
      </c>
      <c r="AA50" s="198"/>
      <c r="AB50" s="198">
        <v>0</v>
      </c>
      <c r="AC50" s="198">
        <v>0</v>
      </c>
    </row>
    <row r="51" spans="1:29" s="178" customFormat="1" ht="31.5" x14ac:dyDescent="0.25">
      <c r="A51" s="179" t="s">
        <v>155</v>
      </c>
      <c r="B51" s="180" t="s">
        <v>154</v>
      </c>
      <c r="C51" s="198" t="s">
        <v>579</v>
      </c>
      <c r="D51" s="198">
        <v>9.4990000000000006</v>
      </c>
      <c r="E51" s="198"/>
      <c r="F51" s="198"/>
      <c r="G51" s="198">
        <v>0</v>
      </c>
      <c r="H51" s="198" t="s">
        <v>579</v>
      </c>
      <c r="I51" s="198"/>
      <c r="J51" s="198">
        <v>9.4990000000000006</v>
      </c>
      <c r="K51" s="198"/>
      <c r="L51" s="198" t="s">
        <v>579</v>
      </c>
      <c r="M51" s="198"/>
      <c r="N51" s="198">
        <v>0</v>
      </c>
      <c r="O51" s="198"/>
      <c r="P51" s="198" t="s">
        <v>579</v>
      </c>
      <c r="Q51" s="198"/>
      <c r="R51" s="198">
        <v>0</v>
      </c>
      <c r="S51" s="198"/>
      <c r="T51" s="198" t="s">
        <v>579</v>
      </c>
      <c r="U51" s="198"/>
      <c r="V51" s="198">
        <v>0</v>
      </c>
      <c r="W51" s="198"/>
      <c r="X51" s="198" t="s">
        <v>579</v>
      </c>
      <c r="Y51" s="198"/>
      <c r="Z51" s="198">
        <v>0</v>
      </c>
      <c r="AA51" s="198"/>
      <c r="AB51" s="198">
        <v>0</v>
      </c>
      <c r="AC51" s="198">
        <v>9.4990000000000006</v>
      </c>
    </row>
    <row r="52" spans="1:29" s="178" customFormat="1" ht="31.5" x14ac:dyDescent="0.25">
      <c r="A52" s="179" t="s">
        <v>153</v>
      </c>
      <c r="B52" s="180" t="s">
        <v>152</v>
      </c>
      <c r="C52" s="198" t="s">
        <v>579</v>
      </c>
      <c r="D52" s="198">
        <v>0</v>
      </c>
      <c r="E52" s="198"/>
      <c r="F52" s="198"/>
      <c r="G52" s="198">
        <v>0</v>
      </c>
      <c r="H52" s="198" t="s">
        <v>579</v>
      </c>
      <c r="I52" s="198"/>
      <c r="J52" s="198">
        <v>0</v>
      </c>
      <c r="K52" s="198"/>
      <c r="L52" s="198" t="s">
        <v>579</v>
      </c>
      <c r="M52" s="198"/>
      <c r="N52" s="198">
        <v>0</v>
      </c>
      <c r="O52" s="198"/>
      <c r="P52" s="198" t="s">
        <v>579</v>
      </c>
      <c r="Q52" s="198"/>
      <c r="R52" s="198">
        <v>0</v>
      </c>
      <c r="S52" s="198"/>
      <c r="T52" s="198" t="s">
        <v>579</v>
      </c>
      <c r="U52" s="198"/>
      <c r="V52" s="198">
        <v>0</v>
      </c>
      <c r="W52" s="198"/>
      <c r="X52" s="198" t="s">
        <v>579</v>
      </c>
      <c r="Y52" s="198"/>
      <c r="Z52" s="198">
        <v>0</v>
      </c>
      <c r="AA52" s="198"/>
      <c r="AB52" s="198">
        <v>0</v>
      </c>
      <c r="AC52" s="198">
        <v>0</v>
      </c>
    </row>
    <row r="53" spans="1:29" s="178" customFormat="1" x14ac:dyDescent="0.25">
      <c r="A53" s="179" t="s">
        <v>151</v>
      </c>
      <c r="B53" s="180" t="s">
        <v>150</v>
      </c>
      <c r="C53" s="198" t="s">
        <v>579</v>
      </c>
      <c r="D53" s="198">
        <v>1.542</v>
      </c>
      <c r="E53" s="198"/>
      <c r="F53" s="198"/>
      <c r="G53" s="198">
        <v>0</v>
      </c>
      <c r="H53" s="198" t="s">
        <v>579</v>
      </c>
      <c r="I53" s="198"/>
      <c r="J53" s="198">
        <v>1.542</v>
      </c>
      <c r="K53" s="198"/>
      <c r="L53" s="198" t="s">
        <v>579</v>
      </c>
      <c r="M53" s="198"/>
      <c r="N53" s="198">
        <v>0</v>
      </c>
      <c r="O53" s="198"/>
      <c r="P53" s="198" t="s">
        <v>579</v>
      </c>
      <c r="Q53" s="198"/>
      <c r="R53" s="198">
        <v>0</v>
      </c>
      <c r="S53" s="198"/>
      <c r="T53" s="198" t="s">
        <v>579</v>
      </c>
      <c r="U53" s="198"/>
      <c r="V53" s="198">
        <v>0</v>
      </c>
      <c r="W53" s="198"/>
      <c r="X53" s="198" t="s">
        <v>579</v>
      </c>
      <c r="Y53" s="198"/>
      <c r="Z53" s="198">
        <v>0</v>
      </c>
      <c r="AA53" s="198"/>
      <c r="AB53" s="198">
        <v>0</v>
      </c>
      <c r="AC53" s="198">
        <v>1.542</v>
      </c>
    </row>
    <row r="54" spans="1:29" s="178" customFormat="1" x14ac:dyDescent="0.25">
      <c r="A54" s="179" t="s">
        <v>149</v>
      </c>
      <c r="B54" s="180" t="s">
        <v>525</v>
      </c>
      <c r="C54" s="198" t="s">
        <v>579</v>
      </c>
      <c r="D54" s="198">
        <v>0</v>
      </c>
      <c r="E54" s="198"/>
      <c r="F54" s="198"/>
      <c r="G54" s="198">
        <v>0</v>
      </c>
      <c r="H54" s="198" t="s">
        <v>579</v>
      </c>
      <c r="I54" s="198"/>
      <c r="J54" s="198">
        <v>0</v>
      </c>
      <c r="K54" s="198"/>
      <c r="L54" s="198" t="s">
        <v>579</v>
      </c>
      <c r="M54" s="198"/>
      <c r="N54" s="198">
        <v>0</v>
      </c>
      <c r="O54" s="198"/>
      <c r="P54" s="198" t="s">
        <v>579</v>
      </c>
      <c r="Q54" s="198"/>
      <c r="R54" s="198">
        <v>0</v>
      </c>
      <c r="S54" s="198"/>
      <c r="T54" s="198" t="s">
        <v>579</v>
      </c>
      <c r="U54" s="198"/>
      <c r="V54" s="198">
        <v>0</v>
      </c>
      <c r="W54" s="198"/>
      <c r="X54" s="198" t="s">
        <v>579</v>
      </c>
      <c r="Y54" s="198"/>
      <c r="Z54" s="198">
        <v>0</v>
      </c>
      <c r="AA54" s="198"/>
      <c r="AB54" s="198">
        <v>0</v>
      </c>
      <c r="AC54" s="198">
        <v>0</v>
      </c>
    </row>
    <row r="55" spans="1:29" s="178" customFormat="1" x14ac:dyDescent="0.25">
      <c r="A55" s="179" t="s">
        <v>536</v>
      </c>
      <c r="B55" s="180" t="s">
        <v>526</v>
      </c>
      <c r="C55" s="198" t="s">
        <v>579</v>
      </c>
      <c r="D55" s="198">
        <v>0</v>
      </c>
      <c r="E55" s="198"/>
      <c r="F55" s="198"/>
      <c r="G55" s="198">
        <v>0</v>
      </c>
      <c r="H55" s="198" t="s">
        <v>579</v>
      </c>
      <c r="I55" s="198"/>
      <c r="J55" s="198">
        <v>0</v>
      </c>
      <c r="K55" s="198"/>
      <c r="L55" s="198" t="s">
        <v>579</v>
      </c>
      <c r="M55" s="198"/>
      <c r="N55" s="198">
        <v>0</v>
      </c>
      <c r="O55" s="198"/>
      <c r="P55" s="198" t="s">
        <v>579</v>
      </c>
      <c r="Q55" s="198"/>
      <c r="R55" s="198">
        <v>0</v>
      </c>
      <c r="S55" s="198"/>
      <c r="T55" s="198" t="s">
        <v>579</v>
      </c>
      <c r="U55" s="198"/>
      <c r="V55" s="198">
        <v>0</v>
      </c>
      <c r="W55" s="198"/>
      <c r="X55" s="198" t="s">
        <v>579</v>
      </c>
      <c r="Y55" s="198"/>
      <c r="Z55" s="198">
        <v>0</v>
      </c>
      <c r="AA55" s="198"/>
      <c r="AB55" s="198">
        <v>0</v>
      </c>
      <c r="AC55" s="198">
        <v>0</v>
      </c>
    </row>
    <row r="56" spans="1:29" s="178" customFormat="1" x14ac:dyDescent="0.25">
      <c r="A56" s="179" t="s">
        <v>537</v>
      </c>
      <c r="B56" s="180" t="s">
        <v>527</v>
      </c>
      <c r="C56" s="198" t="s">
        <v>579</v>
      </c>
      <c r="D56" s="198">
        <v>0</v>
      </c>
      <c r="E56" s="198"/>
      <c r="F56" s="198"/>
      <c r="G56" s="198">
        <v>0</v>
      </c>
      <c r="H56" s="198" t="s">
        <v>579</v>
      </c>
      <c r="I56" s="198"/>
      <c r="J56" s="198">
        <v>0</v>
      </c>
      <c r="K56" s="198"/>
      <c r="L56" s="198" t="s">
        <v>579</v>
      </c>
      <c r="M56" s="198"/>
      <c r="N56" s="198">
        <v>0</v>
      </c>
      <c r="O56" s="198"/>
      <c r="P56" s="198" t="s">
        <v>579</v>
      </c>
      <c r="Q56" s="198"/>
      <c r="R56" s="198">
        <v>0</v>
      </c>
      <c r="S56" s="198"/>
      <c r="T56" s="198" t="s">
        <v>579</v>
      </c>
      <c r="U56" s="198"/>
      <c r="V56" s="198">
        <v>0</v>
      </c>
      <c r="W56" s="198"/>
      <c r="X56" s="198" t="s">
        <v>579</v>
      </c>
      <c r="Y56" s="198"/>
      <c r="Z56" s="198">
        <v>0</v>
      </c>
      <c r="AA56" s="198"/>
      <c r="AB56" s="198">
        <v>0</v>
      </c>
      <c r="AC56" s="198">
        <v>0</v>
      </c>
    </row>
    <row r="57" spans="1:29" s="178" customFormat="1" x14ac:dyDescent="0.25">
      <c r="A57" s="179" t="s">
        <v>538</v>
      </c>
      <c r="B57" s="180" t="s">
        <v>529</v>
      </c>
      <c r="C57" s="198" t="s">
        <v>579</v>
      </c>
      <c r="D57" s="198">
        <v>0</v>
      </c>
      <c r="E57" s="198"/>
      <c r="F57" s="198"/>
      <c r="G57" s="198">
        <v>0</v>
      </c>
      <c r="H57" s="198" t="s">
        <v>579</v>
      </c>
      <c r="I57" s="198"/>
      <c r="J57" s="198">
        <v>0</v>
      </c>
      <c r="K57" s="198"/>
      <c r="L57" s="198" t="s">
        <v>579</v>
      </c>
      <c r="M57" s="198"/>
      <c r="N57" s="198">
        <v>0</v>
      </c>
      <c r="O57" s="198"/>
      <c r="P57" s="198" t="s">
        <v>579</v>
      </c>
      <c r="Q57" s="198"/>
      <c r="R57" s="198">
        <v>0</v>
      </c>
      <c r="S57" s="198"/>
      <c r="T57" s="198" t="s">
        <v>579</v>
      </c>
      <c r="U57" s="198"/>
      <c r="V57" s="198">
        <v>0</v>
      </c>
      <c r="W57" s="198"/>
      <c r="X57" s="198" t="s">
        <v>579</v>
      </c>
      <c r="Y57" s="198"/>
      <c r="Z57" s="198">
        <v>0</v>
      </c>
      <c r="AA57" s="198"/>
      <c r="AB57" s="198">
        <v>0</v>
      </c>
      <c r="AC57" s="198">
        <v>0</v>
      </c>
    </row>
    <row r="58" spans="1:29" s="178" customFormat="1" x14ac:dyDescent="0.25">
      <c r="A58" s="179" t="s">
        <v>539</v>
      </c>
      <c r="B58" s="180" t="s">
        <v>531</v>
      </c>
      <c r="C58" s="198" t="s">
        <v>579</v>
      </c>
      <c r="D58" s="198">
        <v>10</v>
      </c>
      <c r="E58" s="198"/>
      <c r="F58" s="198"/>
      <c r="G58" s="198">
        <v>0</v>
      </c>
      <c r="H58" s="198" t="s">
        <v>579</v>
      </c>
      <c r="I58" s="198"/>
      <c r="J58" s="198">
        <v>10</v>
      </c>
      <c r="K58" s="198"/>
      <c r="L58" s="198" t="s">
        <v>579</v>
      </c>
      <c r="M58" s="198"/>
      <c r="N58" s="198">
        <v>0</v>
      </c>
      <c r="O58" s="198"/>
      <c r="P58" s="198" t="s">
        <v>579</v>
      </c>
      <c r="Q58" s="198"/>
      <c r="R58" s="198">
        <v>0</v>
      </c>
      <c r="S58" s="198"/>
      <c r="T58" s="198" t="s">
        <v>579</v>
      </c>
      <c r="U58" s="198"/>
      <c r="V58" s="198">
        <v>0</v>
      </c>
      <c r="W58" s="198"/>
      <c r="X58" s="198" t="s">
        <v>579</v>
      </c>
      <c r="Y58" s="198"/>
      <c r="Z58" s="198">
        <v>0</v>
      </c>
      <c r="AA58" s="198"/>
      <c r="AB58" s="198">
        <v>0</v>
      </c>
      <c r="AC58" s="198">
        <v>10</v>
      </c>
    </row>
    <row r="59" spans="1:29" s="178" customFormat="1" x14ac:dyDescent="0.25">
      <c r="A59" s="179" t="s">
        <v>540</v>
      </c>
      <c r="B59" s="180" t="s">
        <v>533</v>
      </c>
      <c r="C59" s="198" t="s">
        <v>579</v>
      </c>
      <c r="D59" s="198">
        <v>0</v>
      </c>
      <c r="E59" s="198"/>
      <c r="F59" s="198"/>
      <c r="G59" s="198">
        <v>0</v>
      </c>
      <c r="H59" s="198" t="s">
        <v>579</v>
      </c>
      <c r="I59" s="198"/>
      <c r="J59" s="198">
        <v>0</v>
      </c>
      <c r="K59" s="198"/>
      <c r="L59" s="198" t="s">
        <v>579</v>
      </c>
      <c r="M59" s="198"/>
      <c r="N59" s="198">
        <v>0</v>
      </c>
      <c r="O59" s="198"/>
      <c r="P59" s="198" t="s">
        <v>579</v>
      </c>
      <c r="Q59" s="198"/>
      <c r="R59" s="198">
        <v>0</v>
      </c>
      <c r="S59" s="198"/>
      <c r="T59" s="198" t="s">
        <v>579</v>
      </c>
      <c r="U59" s="198"/>
      <c r="V59" s="198">
        <v>0</v>
      </c>
      <c r="W59" s="198"/>
      <c r="X59" s="198" t="s">
        <v>579</v>
      </c>
      <c r="Y59" s="198"/>
      <c r="Z59" s="198">
        <v>0</v>
      </c>
      <c r="AA59" s="198"/>
      <c r="AB59" s="198">
        <v>0</v>
      </c>
      <c r="AC59" s="198">
        <v>0</v>
      </c>
    </row>
    <row r="60" spans="1:29" s="178" customFormat="1" x14ac:dyDescent="0.25">
      <c r="A60" s="179" t="s">
        <v>541</v>
      </c>
      <c r="B60" s="180" t="s">
        <v>535</v>
      </c>
      <c r="C60" s="198" t="s">
        <v>579</v>
      </c>
      <c r="D60" s="198">
        <v>0</v>
      </c>
      <c r="E60" s="198"/>
      <c r="F60" s="198"/>
      <c r="G60" s="198">
        <v>0</v>
      </c>
      <c r="H60" s="198" t="s">
        <v>579</v>
      </c>
      <c r="I60" s="198"/>
      <c r="J60" s="198">
        <v>0</v>
      </c>
      <c r="K60" s="198"/>
      <c r="L60" s="198" t="s">
        <v>579</v>
      </c>
      <c r="M60" s="198"/>
      <c r="N60" s="198">
        <v>0</v>
      </c>
      <c r="O60" s="198"/>
      <c r="P60" s="198" t="s">
        <v>579</v>
      </c>
      <c r="Q60" s="198"/>
      <c r="R60" s="198">
        <v>0</v>
      </c>
      <c r="S60" s="198"/>
      <c r="T60" s="198" t="s">
        <v>579</v>
      </c>
      <c r="U60" s="198"/>
      <c r="V60" s="198">
        <v>0</v>
      </c>
      <c r="W60" s="198"/>
      <c r="X60" s="198" t="s">
        <v>579</v>
      </c>
      <c r="Y60" s="198"/>
      <c r="Z60" s="198">
        <v>0</v>
      </c>
      <c r="AA60" s="198"/>
      <c r="AB60" s="198">
        <v>0</v>
      </c>
      <c r="AC60" s="198">
        <v>0</v>
      </c>
    </row>
    <row r="61" spans="1:29" s="178" customFormat="1" ht="35.25" customHeight="1" x14ac:dyDescent="0.25">
      <c r="A61" s="176" t="s">
        <v>59</v>
      </c>
      <c r="B61" s="177"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78" customFormat="1" x14ac:dyDescent="0.25">
      <c r="A62" s="179" t="s">
        <v>147</v>
      </c>
      <c r="B62" s="180" t="s">
        <v>146</v>
      </c>
      <c r="C62" s="198" t="s">
        <v>579</v>
      </c>
      <c r="D62" s="198">
        <v>4.8459599999999998</v>
      </c>
      <c r="E62" s="198"/>
      <c r="F62" s="198"/>
      <c r="G62" s="198">
        <v>0</v>
      </c>
      <c r="H62" s="198" t="s">
        <v>579</v>
      </c>
      <c r="I62" s="198"/>
      <c r="J62" s="198">
        <v>4.8459599999999998</v>
      </c>
      <c r="K62" s="198"/>
      <c r="L62" s="198" t="s">
        <v>579</v>
      </c>
      <c r="M62" s="198"/>
      <c r="N62" s="198">
        <v>0</v>
      </c>
      <c r="O62" s="198"/>
      <c r="P62" s="198" t="s">
        <v>579</v>
      </c>
      <c r="Q62" s="198"/>
      <c r="R62" s="198">
        <v>0</v>
      </c>
      <c r="S62" s="198"/>
      <c r="T62" s="198" t="s">
        <v>579</v>
      </c>
      <c r="U62" s="198"/>
      <c r="V62" s="198">
        <v>0</v>
      </c>
      <c r="W62" s="198"/>
      <c r="X62" s="198" t="s">
        <v>579</v>
      </c>
      <c r="Y62" s="198"/>
      <c r="Z62" s="198">
        <v>0</v>
      </c>
      <c r="AA62" s="198"/>
      <c r="AB62" s="198">
        <v>0</v>
      </c>
      <c r="AC62" s="198">
        <v>4.8459599999999998</v>
      </c>
    </row>
    <row r="63" spans="1:29" s="178" customFormat="1" x14ac:dyDescent="0.25">
      <c r="A63" s="179" t="s">
        <v>145</v>
      </c>
      <c r="B63" s="180" t="s">
        <v>139</v>
      </c>
      <c r="C63" s="198"/>
      <c r="D63" s="198"/>
      <c r="E63" s="198"/>
      <c r="F63" s="198"/>
      <c r="G63" s="198">
        <v>0</v>
      </c>
      <c r="H63" s="198" t="s">
        <v>579</v>
      </c>
      <c r="I63" s="198"/>
      <c r="J63" s="198">
        <v>0</v>
      </c>
      <c r="K63" s="198"/>
      <c r="L63" s="198" t="s">
        <v>579</v>
      </c>
      <c r="M63" s="198"/>
      <c r="N63" s="198">
        <v>0</v>
      </c>
      <c r="O63" s="198"/>
      <c r="P63" s="198" t="s">
        <v>579</v>
      </c>
      <c r="Q63" s="198"/>
      <c r="R63" s="198">
        <v>0</v>
      </c>
      <c r="S63" s="198"/>
      <c r="T63" s="198" t="s">
        <v>579</v>
      </c>
      <c r="U63" s="198"/>
      <c r="V63" s="198">
        <v>0</v>
      </c>
      <c r="W63" s="198"/>
      <c r="X63" s="198" t="s">
        <v>579</v>
      </c>
      <c r="Y63" s="198"/>
      <c r="Z63" s="198">
        <v>0</v>
      </c>
      <c r="AA63" s="198"/>
      <c r="AB63" s="198">
        <v>0</v>
      </c>
      <c r="AC63" s="198">
        <v>0</v>
      </c>
    </row>
    <row r="64" spans="1:29" s="178" customFormat="1" x14ac:dyDescent="0.25">
      <c r="A64" s="179" t="s">
        <v>144</v>
      </c>
      <c r="B64" s="182" t="s">
        <v>138</v>
      </c>
      <c r="C64" s="198"/>
      <c r="D64" s="198"/>
      <c r="E64" s="198"/>
      <c r="F64" s="198"/>
      <c r="G64" s="198">
        <v>0</v>
      </c>
      <c r="H64" s="198" t="s">
        <v>579</v>
      </c>
      <c r="I64" s="198"/>
      <c r="J64" s="198">
        <v>1.51</v>
      </c>
      <c r="K64" s="198"/>
      <c r="L64" s="198" t="s">
        <v>579</v>
      </c>
      <c r="M64" s="198"/>
      <c r="N64" s="198">
        <v>0</v>
      </c>
      <c r="O64" s="198"/>
      <c r="P64" s="198" t="s">
        <v>579</v>
      </c>
      <c r="Q64" s="198"/>
      <c r="R64" s="198">
        <v>0</v>
      </c>
      <c r="S64" s="198"/>
      <c r="T64" s="198" t="s">
        <v>579</v>
      </c>
      <c r="U64" s="198"/>
      <c r="V64" s="198">
        <v>0</v>
      </c>
      <c r="W64" s="198"/>
      <c r="X64" s="198" t="s">
        <v>579</v>
      </c>
      <c r="Y64" s="198"/>
      <c r="Z64" s="198">
        <v>0</v>
      </c>
      <c r="AA64" s="198"/>
      <c r="AB64" s="198">
        <v>0</v>
      </c>
      <c r="AC64" s="198">
        <v>1.51</v>
      </c>
    </row>
    <row r="65" spans="1:29" s="178" customFormat="1" x14ac:dyDescent="0.25">
      <c r="A65" s="179" t="s">
        <v>143</v>
      </c>
      <c r="B65" s="182" t="s">
        <v>137</v>
      </c>
      <c r="C65" s="198"/>
      <c r="D65" s="198"/>
      <c r="E65" s="198"/>
      <c r="F65" s="198"/>
      <c r="G65" s="198">
        <v>0</v>
      </c>
      <c r="H65" s="198" t="s">
        <v>579</v>
      </c>
      <c r="I65" s="198"/>
      <c r="J65" s="198">
        <v>0</v>
      </c>
      <c r="K65" s="198"/>
      <c r="L65" s="198" t="s">
        <v>579</v>
      </c>
      <c r="M65" s="198"/>
      <c r="N65" s="198">
        <v>0</v>
      </c>
      <c r="O65" s="198"/>
      <c r="P65" s="198" t="s">
        <v>579</v>
      </c>
      <c r="Q65" s="198"/>
      <c r="R65" s="198">
        <v>0</v>
      </c>
      <c r="S65" s="198"/>
      <c r="T65" s="198" t="s">
        <v>579</v>
      </c>
      <c r="U65" s="198"/>
      <c r="V65" s="198">
        <v>0</v>
      </c>
      <c r="W65" s="198"/>
      <c r="X65" s="198" t="s">
        <v>579</v>
      </c>
      <c r="Y65" s="198"/>
      <c r="Z65" s="198">
        <v>0</v>
      </c>
      <c r="AA65" s="198"/>
      <c r="AB65" s="198">
        <v>0</v>
      </c>
      <c r="AC65" s="198">
        <v>0</v>
      </c>
    </row>
    <row r="66" spans="1:29" s="178" customFormat="1" x14ac:dyDescent="0.25">
      <c r="A66" s="179" t="s">
        <v>142</v>
      </c>
      <c r="B66" s="182" t="s">
        <v>136</v>
      </c>
      <c r="C66" s="198"/>
      <c r="D66" s="198"/>
      <c r="E66" s="198"/>
      <c r="F66" s="198"/>
      <c r="G66" s="198">
        <v>0</v>
      </c>
      <c r="H66" s="198" t="s">
        <v>579</v>
      </c>
      <c r="I66" s="198"/>
      <c r="J66" s="198">
        <v>11.041</v>
      </c>
      <c r="K66" s="198"/>
      <c r="L66" s="198" t="s">
        <v>579</v>
      </c>
      <c r="M66" s="198"/>
      <c r="N66" s="198">
        <v>0</v>
      </c>
      <c r="O66" s="198"/>
      <c r="P66" s="198" t="s">
        <v>579</v>
      </c>
      <c r="Q66" s="198"/>
      <c r="R66" s="198">
        <v>0</v>
      </c>
      <c r="S66" s="198"/>
      <c r="T66" s="198" t="s">
        <v>579</v>
      </c>
      <c r="U66" s="198"/>
      <c r="V66" s="198">
        <v>0</v>
      </c>
      <c r="W66" s="198"/>
      <c r="X66" s="198" t="s">
        <v>579</v>
      </c>
      <c r="Y66" s="198"/>
      <c r="Z66" s="198">
        <v>0</v>
      </c>
      <c r="AA66" s="198"/>
      <c r="AB66" s="198">
        <v>0</v>
      </c>
      <c r="AC66" s="198">
        <v>11.041</v>
      </c>
    </row>
    <row r="67" spans="1:29" s="178" customFormat="1" x14ac:dyDescent="0.25">
      <c r="A67" s="179" t="s">
        <v>141</v>
      </c>
      <c r="B67" s="182" t="s">
        <v>525</v>
      </c>
      <c r="C67" s="198"/>
      <c r="D67" s="198"/>
      <c r="E67" s="198"/>
      <c r="F67" s="198"/>
      <c r="G67" s="198">
        <v>0</v>
      </c>
      <c r="H67" s="198" t="s">
        <v>579</v>
      </c>
      <c r="I67" s="198"/>
      <c r="J67" s="198">
        <v>0</v>
      </c>
      <c r="K67" s="198"/>
      <c r="L67" s="198" t="s">
        <v>579</v>
      </c>
      <c r="M67" s="198"/>
      <c r="N67" s="198">
        <v>0</v>
      </c>
      <c r="O67" s="198"/>
      <c r="P67" s="198" t="s">
        <v>579</v>
      </c>
      <c r="Q67" s="198"/>
      <c r="R67" s="198">
        <v>0</v>
      </c>
      <c r="S67" s="198"/>
      <c r="T67" s="198" t="s">
        <v>579</v>
      </c>
      <c r="U67" s="198"/>
      <c r="V67" s="198">
        <v>0</v>
      </c>
      <c r="W67" s="198"/>
      <c r="X67" s="198" t="s">
        <v>579</v>
      </c>
      <c r="Y67" s="198"/>
      <c r="Z67" s="198">
        <v>0</v>
      </c>
      <c r="AA67" s="198"/>
      <c r="AB67" s="198">
        <v>0</v>
      </c>
      <c r="AC67" s="198">
        <v>0</v>
      </c>
    </row>
    <row r="68" spans="1:29" s="178" customFormat="1" x14ac:dyDescent="0.25">
      <c r="A68" s="179" t="s">
        <v>542</v>
      </c>
      <c r="B68" s="182" t="s">
        <v>526</v>
      </c>
      <c r="C68" s="198"/>
      <c r="D68" s="198"/>
      <c r="E68" s="198"/>
      <c r="F68" s="198"/>
      <c r="G68" s="198">
        <v>0</v>
      </c>
      <c r="H68" s="198" t="s">
        <v>579</v>
      </c>
      <c r="I68" s="198"/>
      <c r="J68" s="198">
        <v>0</v>
      </c>
      <c r="K68" s="198"/>
      <c r="L68" s="198" t="s">
        <v>579</v>
      </c>
      <c r="M68" s="198"/>
      <c r="N68" s="198">
        <v>0</v>
      </c>
      <c r="O68" s="198"/>
      <c r="P68" s="198" t="s">
        <v>579</v>
      </c>
      <c r="Q68" s="198"/>
      <c r="R68" s="198">
        <v>0</v>
      </c>
      <c r="S68" s="198"/>
      <c r="T68" s="198" t="s">
        <v>579</v>
      </c>
      <c r="U68" s="198"/>
      <c r="V68" s="198">
        <v>0</v>
      </c>
      <c r="W68" s="198"/>
      <c r="X68" s="198" t="s">
        <v>579</v>
      </c>
      <c r="Y68" s="198"/>
      <c r="Z68" s="198">
        <v>0</v>
      </c>
      <c r="AA68" s="198"/>
      <c r="AB68" s="198">
        <v>0</v>
      </c>
      <c r="AC68" s="198">
        <v>0</v>
      </c>
    </row>
    <row r="69" spans="1:29" s="178" customFormat="1" x14ac:dyDescent="0.25">
      <c r="A69" s="179" t="s">
        <v>543</v>
      </c>
      <c r="B69" s="182" t="s">
        <v>527</v>
      </c>
      <c r="C69" s="198"/>
      <c r="D69" s="198"/>
      <c r="E69" s="198"/>
      <c r="F69" s="198"/>
      <c r="G69" s="198">
        <v>0</v>
      </c>
      <c r="H69" s="198" t="s">
        <v>579</v>
      </c>
      <c r="I69" s="198"/>
      <c r="J69" s="198">
        <v>0</v>
      </c>
      <c r="K69" s="198"/>
      <c r="L69" s="198" t="s">
        <v>579</v>
      </c>
      <c r="M69" s="198"/>
      <c r="N69" s="198">
        <v>0</v>
      </c>
      <c r="O69" s="198"/>
      <c r="P69" s="198" t="s">
        <v>579</v>
      </c>
      <c r="Q69" s="198"/>
      <c r="R69" s="198">
        <v>0</v>
      </c>
      <c r="S69" s="198"/>
      <c r="T69" s="198" t="s">
        <v>579</v>
      </c>
      <c r="U69" s="198"/>
      <c r="V69" s="198">
        <v>0</v>
      </c>
      <c r="W69" s="198"/>
      <c r="X69" s="198" t="s">
        <v>579</v>
      </c>
      <c r="Y69" s="198"/>
      <c r="Z69" s="198">
        <v>0</v>
      </c>
      <c r="AA69" s="198"/>
      <c r="AB69" s="198">
        <v>0</v>
      </c>
      <c r="AC69" s="198">
        <v>0</v>
      </c>
    </row>
    <row r="70" spans="1:29" s="178" customFormat="1" x14ac:dyDescent="0.25">
      <c r="A70" s="179" t="s">
        <v>544</v>
      </c>
      <c r="B70" s="182" t="s">
        <v>529</v>
      </c>
      <c r="C70" s="198"/>
      <c r="D70" s="198"/>
      <c r="E70" s="198"/>
      <c r="F70" s="198"/>
      <c r="G70" s="198">
        <v>0</v>
      </c>
      <c r="H70" s="198" t="s">
        <v>579</v>
      </c>
      <c r="I70" s="198"/>
      <c r="J70" s="198">
        <v>0</v>
      </c>
      <c r="K70" s="198"/>
      <c r="L70" s="198" t="s">
        <v>579</v>
      </c>
      <c r="M70" s="198"/>
      <c r="N70" s="198">
        <v>0</v>
      </c>
      <c r="O70" s="198"/>
      <c r="P70" s="198" t="s">
        <v>579</v>
      </c>
      <c r="Q70" s="198"/>
      <c r="R70" s="198">
        <v>0</v>
      </c>
      <c r="S70" s="198"/>
      <c r="T70" s="198" t="s">
        <v>579</v>
      </c>
      <c r="U70" s="198"/>
      <c r="V70" s="198">
        <v>0</v>
      </c>
      <c r="W70" s="198"/>
      <c r="X70" s="198" t="s">
        <v>579</v>
      </c>
      <c r="Y70" s="198"/>
      <c r="Z70" s="198">
        <v>0</v>
      </c>
      <c r="AA70" s="198"/>
      <c r="AB70" s="198">
        <v>0</v>
      </c>
      <c r="AC70" s="198">
        <v>0</v>
      </c>
    </row>
    <row r="71" spans="1:29" s="178" customFormat="1" x14ac:dyDescent="0.25">
      <c r="A71" s="179" t="s">
        <v>545</v>
      </c>
      <c r="B71" s="182" t="s">
        <v>531</v>
      </c>
      <c r="C71" s="198"/>
      <c r="D71" s="198"/>
      <c r="E71" s="198"/>
      <c r="F71" s="198"/>
      <c r="G71" s="198">
        <v>0</v>
      </c>
      <c r="H71" s="198" t="s">
        <v>579</v>
      </c>
      <c r="I71" s="198"/>
      <c r="J71" s="198">
        <v>10</v>
      </c>
      <c r="K71" s="198"/>
      <c r="L71" s="198" t="s">
        <v>579</v>
      </c>
      <c r="M71" s="198"/>
      <c r="N71" s="198">
        <v>0</v>
      </c>
      <c r="O71" s="198"/>
      <c r="P71" s="198" t="s">
        <v>579</v>
      </c>
      <c r="Q71" s="198"/>
      <c r="R71" s="198">
        <v>0</v>
      </c>
      <c r="S71" s="198"/>
      <c r="T71" s="198" t="s">
        <v>579</v>
      </c>
      <c r="U71" s="198"/>
      <c r="V71" s="198">
        <v>0</v>
      </c>
      <c r="W71" s="198"/>
      <c r="X71" s="198" t="s">
        <v>579</v>
      </c>
      <c r="Y71" s="198"/>
      <c r="Z71" s="198">
        <v>0</v>
      </c>
      <c r="AA71" s="198"/>
      <c r="AB71" s="198">
        <v>0</v>
      </c>
      <c r="AC71" s="198">
        <v>10</v>
      </c>
    </row>
    <row r="72" spans="1:29" s="178" customFormat="1" x14ac:dyDescent="0.25">
      <c r="A72" s="179" t="s">
        <v>546</v>
      </c>
      <c r="B72" s="182" t="s">
        <v>533</v>
      </c>
      <c r="C72" s="198"/>
      <c r="D72" s="198"/>
      <c r="E72" s="198"/>
      <c r="F72" s="198"/>
      <c r="G72" s="198">
        <v>0</v>
      </c>
      <c r="H72" s="198" t="s">
        <v>579</v>
      </c>
      <c r="I72" s="198"/>
      <c r="J72" s="198">
        <v>0</v>
      </c>
      <c r="K72" s="198"/>
      <c r="L72" s="198" t="s">
        <v>579</v>
      </c>
      <c r="M72" s="198"/>
      <c r="N72" s="198">
        <v>0</v>
      </c>
      <c r="O72" s="198"/>
      <c r="P72" s="198" t="s">
        <v>579</v>
      </c>
      <c r="Q72" s="198"/>
      <c r="R72" s="198">
        <v>0</v>
      </c>
      <c r="S72" s="198"/>
      <c r="T72" s="198" t="s">
        <v>579</v>
      </c>
      <c r="U72" s="198"/>
      <c r="V72" s="198">
        <v>0</v>
      </c>
      <c r="W72" s="198"/>
      <c r="X72" s="198" t="s">
        <v>579</v>
      </c>
      <c r="Y72" s="198"/>
      <c r="Z72" s="198">
        <v>0</v>
      </c>
      <c r="AA72" s="198"/>
      <c r="AB72" s="198">
        <v>0</v>
      </c>
      <c r="AC72" s="198">
        <v>0</v>
      </c>
    </row>
    <row r="73" spans="1:29" s="178" customFormat="1" x14ac:dyDescent="0.25">
      <c r="A73" s="179" t="s">
        <v>547</v>
      </c>
      <c r="B73" s="182" t="s">
        <v>535</v>
      </c>
      <c r="C73" s="198"/>
      <c r="D73" s="198"/>
      <c r="E73" s="198"/>
      <c r="F73" s="198"/>
      <c r="G73" s="198">
        <v>0</v>
      </c>
      <c r="H73" s="198" t="s">
        <v>579</v>
      </c>
      <c r="I73" s="198"/>
      <c r="J73" s="198">
        <v>0</v>
      </c>
      <c r="K73" s="198"/>
      <c r="L73" s="198" t="s">
        <v>579</v>
      </c>
      <c r="M73" s="198"/>
      <c r="N73" s="198">
        <v>0</v>
      </c>
      <c r="O73" s="198"/>
      <c r="P73" s="198" t="s">
        <v>579</v>
      </c>
      <c r="Q73" s="198"/>
      <c r="R73" s="198">
        <v>0</v>
      </c>
      <c r="S73" s="198"/>
      <c r="T73" s="198" t="s">
        <v>579</v>
      </c>
      <c r="U73" s="198"/>
      <c r="V73" s="198">
        <v>0</v>
      </c>
      <c r="W73" s="198"/>
      <c r="X73" s="198" t="s">
        <v>579</v>
      </c>
      <c r="Y73" s="198"/>
      <c r="Z73" s="198">
        <v>0</v>
      </c>
      <c r="AA73" s="198"/>
      <c r="AB73" s="198">
        <v>0</v>
      </c>
      <c r="AC73" s="198">
        <v>0</v>
      </c>
    </row>
    <row r="74" spans="1:29" s="178" customFormat="1" ht="36.75" customHeight="1" x14ac:dyDescent="0.25">
      <c r="A74" s="176" t="s">
        <v>58</v>
      </c>
      <c r="B74" s="183" t="s">
        <v>235</v>
      </c>
      <c r="C74" s="198"/>
      <c r="D74" s="198"/>
      <c r="E74" s="198"/>
      <c r="F74" s="198"/>
      <c r="G74" s="198">
        <v>0</v>
      </c>
      <c r="H74" s="198" t="s">
        <v>579</v>
      </c>
      <c r="I74" s="198"/>
      <c r="J74" s="198">
        <v>0</v>
      </c>
      <c r="K74" s="198"/>
      <c r="L74" s="198" t="s">
        <v>579</v>
      </c>
      <c r="M74" s="198"/>
      <c r="N74" s="198">
        <v>0</v>
      </c>
      <c r="O74" s="198"/>
      <c r="P74" s="198" t="s">
        <v>579</v>
      </c>
      <c r="Q74" s="198"/>
      <c r="R74" s="198">
        <v>0</v>
      </c>
      <c r="S74" s="198"/>
      <c r="T74" s="198" t="s">
        <v>579</v>
      </c>
      <c r="U74" s="198"/>
      <c r="V74" s="198">
        <v>0</v>
      </c>
      <c r="W74" s="198"/>
      <c r="X74" s="198" t="s">
        <v>579</v>
      </c>
      <c r="Y74" s="198"/>
      <c r="Z74" s="198">
        <v>0</v>
      </c>
      <c r="AA74" s="198"/>
      <c r="AB74" s="198">
        <v>0</v>
      </c>
      <c r="AC74" s="198">
        <v>0</v>
      </c>
    </row>
    <row r="75" spans="1:29" s="178" customFormat="1" x14ac:dyDescent="0.25">
      <c r="A75" s="176" t="s">
        <v>56</v>
      </c>
      <c r="B75" s="177"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78" customFormat="1" x14ac:dyDescent="0.25">
      <c r="A76" s="179" t="s">
        <v>230</v>
      </c>
      <c r="B76" s="182" t="s">
        <v>524</v>
      </c>
      <c r="C76" s="198"/>
      <c r="D76" s="198"/>
      <c r="E76" s="198"/>
      <c r="F76" s="198"/>
      <c r="G76" s="198">
        <v>0</v>
      </c>
      <c r="H76" s="198" t="s">
        <v>579</v>
      </c>
      <c r="I76" s="198"/>
      <c r="J76" s="198">
        <v>0</v>
      </c>
      <c r="K76" s="198"/>
      <c r="L76" s="198" t="s">
        <v>579</v>
      </c>
      <c r="M76" s="198"/>
      <c r="N76" s="198">
        <v>0</v>
      </c>
      <c r="O76" s="198"/>
      <c r="P76" s="198" t="s">
        <v>579</v>
      </c>
      <c r="Q76" s="198"/>
      <c r="R76" s="198">
        <v>0</v>
      </c>
      <c r="S76" s="198"/>
      <c r="T76" s="198" t="s">
        <v>579</v>
      </c>
      <c r="U76" s="198"/>
      <c r="V76" s="198">
        <v>0</v>
      </c>
      <c r="W76" s="198"/>
      <c r="X76" s="198" t="s">
        <v>579</v>
      </c>
      <c r="Y76" s="198"/>
      <c r="Z76" s="198">
        <v>0</v>
      </c>
      <c r="AA76" s="198"/>
      <c r="AB76" s="198">
        <v>0</v>
      </c>
      <c r="AC76" s="198">
        <v>0</v>
      </c>
    </row>
    <row r="77" spans="1:29" s="178" customFormat="1" ht="31.5" x14ac:dyDescent="0.25">
      <c r="A77" s="179" t="s">
        <v>231</v>
      </c>
      <c r="B77" s="182" t="s">
        <v>522</v>
      </c>
      <c r="C77" s="198"/>
      <c r="D77" s="198"/>
      <c r="E77" s="198"/>
      <c r="F77" s="198"/>
      <c r="G77" s="198">
        <v>0</v>
      </c>
      <c r="H77" s="198" t="s">
        <v>579</v>
      </c>
      <c r="I77" s="198"/>
      <c r="J77" s="198">
        <v>0</v>
      </c>
      <c r="K77" s="198"/>
      <c r="L77" s="198" t="s">
        <v>579</v>
      </c>
      <c r="M77" s="198"/>
      <c r="N77" s="198">
        <v>0</v>
      </c>
      <c r="O77" s="198"/>
      <c r="P77" s="198" t="s">
        <v>579</v>
      </c>
      <c r="Q77" s="198"/>
      <c r="R77" s="198">
        <v>0</v>
      </c>
      <c r="S77" s="198"/>
      <c r="T77" s="198" t="s">
        <v>579</v>
      </c>
      <c r="U77" s="198"/>
      <c r="V77" s="198">
        <v>0</v>
      </c>
      <c r="W77" s="198"/>
      <c r="X77" s="198" t="s">
        <v>579</v>
      </c>
      <c r="Y77" s="198"/>
      <c r="Z77" s="198">
        <v>0</v>
      </c>
      <c r="AA77" s="198"/>
      <c r="AB77" s="198">
        <v>0</v>
      </c>
      <c r="AC77" s="198">
        <v>0</v>
      </c>
    </row>
    <row r="78" spans="1:29" s="178" customFormat="1" x14ac:dyDescent="0.25">
      <c r="A78" s="179" t="s">
        <v>232</v>
      </c>
      <c r="B78" s="180" t="s">
        <v>156</v>
      </c>
      <c r="C78" s="198"/>
      <c r="D78" s="198"/>
      <c r="E78" s="198"/>
      <c r="F78" s="198"/>
      <c r="G78" s="198">
        <v>0</v>
      </c>
      <c r="H78" s="198" t="s">
        <v>579</v>
      </c>
      <c r="I78" s="198"/>
      <c r="J78" s="198">
        <v>0</v>
      </c>
      <c r="K78" s="198"/>
      <c r="L78" s="198" t="s">
        <v>579</v>
      </c>
      <c r="M78" s="198"/>
      <c r="N78" s="198">
        <v>0</v>
      </c>
      <c r="O78" s="198"/>
      <c r="P78" s="198" t="s">
        <v>579</v>
      </c>
      <c r="Q78" s="198"/>
      <c r="R78" s="198">
        <v>0</v>
      </c>
      <c r="S78" s="198"/>
      <c r="T78" s="198" t="s">
        <v>579</v>
      </c>
      <c r="U78" s="198"/>
      <c r="V78" s="198">
        <v>0</v>
      </c>
      <c r="W78" s="198"/>
      <c r="X78" s="198" t="s">
        <v>579</v>
      </c>
      <c r="Y78" s="198"/>
      <c r="Z78" s="198">
        <v>0</v>
      </c>
      <c r="AA78" s="198"/>
      <c r="AB78" s="198">
        <v>0</v>
      </c>
      <c r="AC78" s="198">
        <v>0</v>
      </c>
    </row>
    <row r="79" spans="1:29" s="178" customFormat="1" x14ac:dyDescent="0.25">
      <c r="A79" s="179" t="s">
        <v>233</v>
      </c>
      <c r="B79" s="180" t="s">
        <v>548</v>
      </c>
      <c r="C79" s="199"/>
      <c r="D79" s="198"/>
      <c r="E79" s="198"/>
      <c r="F79" s="198"/>
      <c r="G79" s="199">
        <v>0</v>
      </c>
      <c r="H79" s="198" t="s">
        <v>579</v>
      </c>
      <c r="I79" s="201"/>
      <c r="J79" s="199">
        <v>0</v>
      </c>
      <c r="K79" s="200"/>
      <c r="L79" s="199" t="s">
        <v>579</v>
      </c>
      <c r="M79" s="200"/>
      <c r="N79" s="199">
        <v>0</v>
      </c>
      <c r="O79" s="200"/>
      <c r="P79" s="199" t="s">
        <v>579</v>
      </c>
      <c r="Q79" s="200"/>
      <c r="R79" s="199">
        <v>0</v>
      </c>
      <c r="S79" s="200"/>
      <c r="T79" s="199" t="s">
        <v>579</v>
      </c>
      <c r="U79" s="200"/>
      <c r="V79" s="199">
        <v>0</v>
      </c>
      <c r="W79" s="200"/>
      <c r="X79" s="199" t="s">
        <v>579</v>
      </c>
      <c r="Y79" s="200"/>
      <c r="Z79" s="199">
        <v>0</v>
      </c>
      <c r="AA79" s="200"/>
      <c r="AB79" s="198">
        <v>0</v>
      </c>
      <c r="AC79" s="199">
        <v>0</v>
      </c>
    </row>
    <row r="80" spans="1:29" s="178" customFormat="1" x14ac:dyDescent="0.25">
      <c r="A80" s="179" t="s">
        <v>234</v>
      </c>
      <c r="B80" s="180" t="s">
        <v>525</v>
      </c>
      <c r="C80" s="199"/>
      <c r="D80" s="198"/>
      <c r="E80" s="198"/>
      <c r="F80" s="198"/>
      <c r="G80" s="199">
        <v>0</v>
      </c>
      <c r="H80" s="198" t="s">
        <v>579</v>
      </c>
      <c r="I80" s="201"/>
      <c r="J80" s="199">
        <v>0</v>
      </c>
      <c r="K80" s="200"/>
      <c r="L80" s="199" t="s">
        <v>579</v>
      </c>
      <c r="M80" s="200"/>
      <c r="N80" s="199">
        <v>0</v>
      </c>
      <c r="O80" s="200"/>
      <c r="P80" s="199" t="s">
        <v>579</v>
      </c>
      <c r="Q80" s="200"/>
      <c r="R80" s="199">
        <v>0</v>
      </c>
      <c r="S80" s="200"/>
      <c r="T80" s="199" t="s">
        <v>579</v>
      </c>
      <c r="U80" s="200"/>
      <c r="V80" s="199">
        <v>0</v>
      </c>
      <c r="W80" s="200"/>
      <c r="X80" s="199" t="s">
        <v>579</v>
      </c>
      <c r="Y80" s="200"/>
      <c r="Z80" s="199">
        <v>0</v>
      </c>
      <c r="AA80" s="200"/>
      <c r="AB80" s="198">
        <v>0</v>
      </c>
      <c r="AC80" s="199">
        <v>0</v>
      </c>
    </row>
    <row r="81" spans="1:29" s="178" customFormat="1" x14ac:dyDescent="0.25">
      <c r="A81" s="179" t="s">
        <v>549</v>
      </c>
      <c r="B81" s="180" t="s">
        <v>526</v>
      </c>
      <c r="C81" s="199"/>
      <c r="D81" s="198"/>
      <c r="E81" s="198"/>
      <c r="F81" s="198"/>
      <c r="G81" s="199">
        <v>0</v>
      </c>
      <c r="H81" s="198" t="s">
        <v>579</v>
      </c>
      <c r="I81" s="201"/>
      <c r="J81" s="199">
        <v>0</v>
      </c>
      <c r="K81" s="200"/>
      <c r="L81" s="199" t="s">
        <v>579</v>
      </c>
      <c r="M81" s="200"/>
      <c r="N81" s="199">
        <v>0</v>
      </c>
      <c r="O81" s="200"/>
      <c r="P81" s="199" t="s">
        <v>579</v>
      </c>
      <c r="Q81" s="200"/>
      <c r="R81" s="199">
        <v>0</v>
      </c>
      <c r="S81" s="200"/>
      <c r="T81" s="199" t="s">
        <v>579</v>
      </c>
      <c r="U81" s="200"/>
      <c r="V81" s="199">
        <v>0</v>
      </c>
      <c r="W81" s="200"/>
      <c r="X81" s="199" t="s">
        <v>579</v>
      </c>
      <c r="Y81" s="200"/>
      <c r="Z81" s="199">
        <v>0</v>
      </c>
      <c r="AA81" s="200"/>
      <c r="AB81" s="198">
        <v>0</v>
      </c>
      <c r="AC81" s="199">
        <v>0</v>
      </c>
    </row>
    <row r="82" spans="1:29" s="178" customFormat="1" x14ac:dyDescent="0.25">
      <c r="A82" s="179" t="s">
        <v>550</v>
      </c>
      <c r="B82" s="180" t="s">
        <v>527</v>
      </c>
      <c r="C82" s="199"/>
      <c r="D82" s="198"/>
      <c r="E82" s="198"/>
      <c r="F82" s="198"/>
      <c r="G82" s="199">
        <v>0</v>
      </c>
      <c r="H82" s="198" t="s">
        <v>579</v>
      </c>
      <c r="I82" s="201"/>
      <c r="J82" s="199">
        <v>0</v>
      </c>
      <c r="K82" s="200"/>
      <c r="L82" s="199" t="s">
        <v>579</v>
      </c>
      <c r="M82" s="200"/>
      <c r="N82" s="199">
        <v>0</v>
      </c>
      <c r="O82" s="200"/>
      <c r="P82" s="199" t="s">
        <v>579</v>
      </c>
      <c r="Q82" s="200"/>
      <c r="R82" s="199">
        <v>0</v>
      </c>
      <c r="S82" s="200"/>
      <c r="T82" s="199" t="s">
        <v>579</v>
      </c>
      <c r="U82" s="200"/>
      <c r="V82" s="199">
        <v>0</v>
      </c>
      <c r="W82" s="200"/>
      <c r="X82" s="199" t="s">
        <v>579</v>
      </c>
      <c r="Y82" s="200"/>
      <c r="Z82" s="199">
        <v>0</v>
      </c>
      <c r="AA82" s="200"/>
      <c r="AB82" s="198">
        <v>0</v>
      </c>
      <c r="AC82" s="199">
        <v>0</v>
      </c>
    </row>
    <row r="83" spans="1:29" s="178" customFormat="1" x14ac:dyDescent="0.25">
      <c r="A83" s="179" t="s">
        <v>551</v>
      </c>
      <c r="B83" s="180" t="s">
        <v>529</v>
      </c>
      <c r="C83" s="199"/>
      <c r="D83" s="198"/>
      <c r="E83" s="198"/>
      <c r="F83" s="198"/>
      <c r="G83" s="199">
        <v>0</v>
      </c>
      <c r="H83" s="198" t="s">
        <v>579</v>
      </c>
      <c r="I83" s="201"/>
      <c r="J83" s="199">
        <v>0</v>
      </c>
      <c r="K83" s="200"/>
      <c r="L83" s="199" t="s">
        <v>579</v>
      </c>
      <c r="M83" s="200"/>
      <c r="N83" s="199">
        <v>0</v>
      </c>
      <c r="O83" s="200"/>
      <c r="P83" s="199" t="s">
        <v>579</v>
      </c>
      <c r="Q83" s="200"/>
      <c r="R83" s="199">
        <v>0</v>
      </c>
      <c r="S83" s="200"/>
      <c r="T83" s="199" t="s">
        <v>579</v>
      </c>
      <c r="U83" s="200"/>
      <c r="V83" s="199">
        <v>0</v>
      </c>
      <c r="W83" s="200"/>
      <c r="X83" s="199" t="s">
        <v>579</v>
      </c>
      <c r="Y83" s="200"/>
      <c r="Z83" s="199">
        <v>0</v>
      </c>
      <c r="AA83" s="200"/>
      <c r="AB83" s="198">
        <v>0</v>
      </c>
      <c r="AC83" s="199">
        <v>0</v>
      </c>
    </row>
    <row r="84" spans="1:29" s="178" customFormat="1" x14ac:dyDescent="0.25">
      <c r="A84" s="179" t="s">
        <v>552</v>
      </c>
      <c r="B84" s="180" t="s">
        <v>531</v>
      </c>
      <c r="C84" s="199"/>
      <c r="D84" s="198"/>
      <c r="E84" s="198"/>
      <c r="F84" s="198"/>
      <c r="G84" s="199">
        <v>0</v>
      </c>
      <c r="H84" s="198" t="s">
        <v>579</v>
      </c>
      <c r="I84" s="201"/>
      <c r="J84" s="199">
        <v>0</v>
      </c>
      <c r="K84" s="200"/>
      <c r="L84" s="199" t="s">
        <v>579</v>
      </c>
      <c r="M84" s="200"/>
      <c r="N84" s="199">
        <v>0</v>
      </c>
      <c r="O84" s="200"/>
      <c r="P84" s="199" t="s">
        <v>579</v>
      </c>
      <c r="Q84" s="200"/>
      <c r="R84" s="199">
        <v>0</v>
      </c>
      <c r="S84" s="200"/>
      <c r="T84" s="199" t="s">
        <v>579</v>
      </c>
      <c r="U84" s="200"/>
      <c r="V84" s="199">
        <v>0</v>
      </c>
      <c r="W84" s="200"/>
      <c r="X84" s="199" t="s">
        <v>579</v>
      </c>
      <c r="Y84" s="200"/>
      <c r="Z84" s="199">
        <v>0</v>
      </c>
      <c r="AA84" s="200"/>
      <c r="AB84" s="198">
        <v>0</v>
      </c>
      <c r="AC84" s="199">
        <v>0</v>
      </c>
    </row>
    <row r="85" spans="1:29" s="178" customFormat="1" x14ac:dyDescent="0.25">
      <c r="A85" s="179" t="s">
        <v>553</v>
      </c>
      <c r="B85" s="180" t="s">
        <v>533</v>
      </c>
      <c r="C85" s="199"/>
      <c r="D85" s="198"/>
      <c r="E85" s="198"/>
      <c r="F85" s="198"/>
      <c r="G85" s="199">
        <v>0</v>
      </c>
      <c r="H85" s="198" t="s">
        <v>579</v>
      </c>
      <c r="I85" s="201"/>
      <c r="J85" s="199">
        <v>0</v>
      </c>
      <c r="K85" s="200"/>
      <c r="L85" s="199" t="s">
        <v>579</v>
      </c>
      <c r="M85" s="200"/>
      <c r="N85" s="199">
        <v>0</v>
      </c>
      <c r="O85" s="200"/>
      <c r="P85" s="199" t="s">
        <v>579</v>
      </c>
      <c r="Q85" s="200"/>
      <c r="R85" s="199">
        <v>0</v>
      </c>
      <c r="S85" s="200"/>
      <c r="T85" s="199" t="s">
        <v>579</v>
      </c>
      <c r="U85" s="200"/>
      <c r="V85" s="199">
        <v>0</v>
      </c>
      <c r="W85" s="200"/>
      <c r="X85" s="199" t="s">
        <v>579</v>
      </c>
      <c r="Y85" s="200"/>
      <c r="Z85" s="199">
        <v>0</v>
      </c>
      <c r="AA85" s="200"/>
      <c r="AB85" s="198">
        <v>0</v>
      </c>
      <c r="AC85" s="199">
        <v>0</v>
      </c>
    </row>
    <row r="86" spans="1:29" s="178" customFormat="1" ht="13.5" customHeight="1" x14ac:dyDescent="0.25">
      <c r="A86" s="179" t="s">
        <v>554</v>
      </c>
      <c r="B86" s="180" t="s">
        <v>535</v>
      </c>
      <c r="C86" s="202"/>
      <c r="D86" s="198"/>
      <c r="E86" s="198"/>
      <c r="F86" s="198"/>
      <c r="G86" s="202">
        <v>0</v>
      </c>
      <c r="H86" s="198" t="s">
        <v>579</v>
      </c>
      <c r="I86" s="201"/>
      <c r="J86" s="202">
        <v>0</v>
      </c>
      <c r="K86" s="200"/>
      <c r="L86" s="202" t="s">
        <v>579</v>
      </c>
      <c r="M86" s="200"/>
      <c r="N86" s="202">
        <v>0</v>
      </c>
      <c r="O86" s="200"/>
      <c r="P86" s="202" t="s">
        <v>579</v>
      </c>
      <c r="Q86" s="200"/>
      <c r="R86" s="202">
        <v>0</v>
      </c>
      <c r="S86" s="200"/>
      <c r="T86" s="202" t="s">
        <v>579</v>
      </c>
      <c r="U86" s="200"/>
      <c r="V86" s="202">
        <v>0</v>
      </c>
      <c r="W86" s="200"/>
      <c r="X86" s="202" t="s">
        <v>579</v>
      </c>
      <c r="Y86" s="200"/>
      <c r="Z86" s="202">
        <v>0</v>
      </c>
      <c r="AA86" s="200"/>
      <c r="AB86" s="198">
        <v>0</v>
      </c>
      <c r="AC86" s="202">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8.75" x14ac:dyDescent="0.25">
      <c r="A12" s="310" t="str">
        <f>'1. паспорт местоположение'!A12:C12</f>
        <v>N_PO3500.0003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8.75" x14ac:dyDescent="0.25">
      <c r="A15" s="310"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1" t="s">
        <v>489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500</v>
      </c>
      <c r="F22" s="389"/>
      <c r="G22" s="389"/>
      <c r="H22" s="389"/>
      <c r="I22" s="389"/>
      <c r="J22" s="389"/>
      <c r="K22" s="389"/>
      <c r="L22" s="390"/>
      <c r="M22" s="382" t="s">
        <v>49</v>
      </c>
      <c r="N22" s="382" t="s">
        <v>48</v>
      </c>
      <c r="O22" s="382" t="s">
        <v>47</v>
      </c>
      <c r="P22" s="391" t="s">
        <v>264</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409</v>
      </c>
      <c r="J23" s="403" t="s">
        <v>410</v>
      </c>
      <c r="K23" s="403" t="s">
        <v>411</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46" t="s">
        <v>13</v>
      </c>
      <c r="AG24" s="146" t="s">
        <v>12</v>
      </c>
      <c r="AH24" s="147" t="s">
        <v>2</v>
      </c>
      <c r="AI24" s="147"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9" sqref="B29"/>
    </sheetView>
  </sheetViews>
  <sheetFormatPr defaultRowHeight="15.75" x14ac:dyDescent="0.25"/>
  <cols>
    <col min="1" max="1" width="66.140625" style="115" customWidth="1"/>
    <col min="2" max="2" width="77.28515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51"/>
      <c r="B6" s="151"/>
      <c r="C6" s="151"/>
      <c r="D6" s="151"/>
      <c r="E6" s="151"/>
      <c r="F6" s="151"/>
      <c r="G6" s="151"/>
      <c r="H6" s="151"/>
    </row>
    <row r="7" spans="1:8" ht="18.75" x14ac:dyDescent="0.25">
      <c r="A7" s="311" t="s">
        <v>9</v>
      </c>
      <c r="B7" s="311"/>
      <c r="C7" s="150"/>
      <c r="D7" s="150"/>
      <c r="E7" s="150"/>
      <c r="F7" s="150"/>
      <c r="G7" s="150"/>
      <c r="H7" s="150"/>
    </row>
    <row r="8" spans="1:8" ht="18.75" x14ac:dyDescent="0.25">
      <c r="A8" s="150"/>
      <c r="B8" s="150"/>
      <c r="C8" s="150"/>
      <c r="D8" s="150"/>
      <c r="E8" s="150"/>
      <c r="F8" s="150"/>
      <c r="G8" s="150"/>
      <c r="H8" s="150"/>
    </row>
    <row r="9" spans="1:8" ht="18.75" x14ac:dyDescent="0.25">
      <c r="A9" s="310" t="str">
        <f>'1. паспорт местоположение'!A9:C9</f>
        <v>АО "Россети Тюмень"</v>
      </c>
      <c r="B9" s="310"/>
      <c r="C9" s="148"/>
      <c r="D9" s="148"/>
      <c r="E9" s="148"/>
      <c r="F9" s="148"/>
      <c r="G9" s="148"/>
      <c r="H9" s="148"/>
    </row>
    <row r="10" spans="1:8" x14ac:dyDescent="0.25">
      <c r="A10" s="308" t="s">
        <v>8</v>
      </c>
      <c r="B10" s="30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0" t="str">
        <f>'1. паспорт местоположение'!A12:C12</f>
        <v>N_PO3500.0003</v>
      </c>
      <c r="B12" s="310"/>
      <c r="C12" s="148"/>
      <c r="D12" s="148"/>
      <c r="E12" s="148"/>
      <c r="F12" s="148"/>
      <c r="G12" s="148"/>
      <c r="H12" s="148"/>
    </row>
    <row r="13" spans="1:8" x14ac:dyDescent="0.25">
      <c r="A13" s="308" t="s">
        <v>7</v>
      </c>
      <c r="B13" s="308"/>
      <c r="C13" s="149"/>
      <c r="D13" s="149"/>
      <c r="E13" s="149"/>
      <c r="F13" s="149"/>
      <c r="G13" s="149"/>
      <c r="H13" s="149"/>
    </row>
    <row r="14" spans="1:8" ht="18.75" x14ac:dyDescent="0.25">
      <c r="A14" s="11"/>
      <c r="B14" s="11"/>
      <c r="C14" s="11"/>
      <c r="D14" s="11"/>
      <c r="E14" s="11"/>
      <c r="F14" s="11"/>
      <c r="G14" s="11"/>
      <c r="H14" s="11"/>
    </row>
    <row r="15" spans="1:8" ht="54" customHeight="1" x14ac:dyDescent="0.25">
      <c r="A15" s="309"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309"/>
      <c r="C15" s="148"/>
      <c r="D15" s="148"/>
      <c r="E15" s="148"/>
      <c r="F15" s="148"/>
      <c r="G15" s="148"/>
      <c r="H15" s="148"/>
    </row>
    <row r="16" spans="1:8" x14ac:dyDescent="0.25">
      <c r="A16" s="308" t="s">
        <v>6</v>
      </c>
      <c r="B16" s="308"/>
      <c r="C16" s="149"/>
      <c r="D16" s="149"/>
      <c r="E16" s="149"/>
      <c r="F16" s="149"/>
      <c r="G16" s="149"/>
      <c r="H16" s="149"/>
    </row>
    <row r="17" spans="1:2" x14ac:dyDescent="0.25">
      <c r="B17" s="117"/>
    </row>
    <row r="18" spans="1:2" ht="33.75" customHeight="1" x14ac:dyDescent="0.25">
      <c r="A18" s="410" t="s">
        <v>490</v>
      </c>
      <c r="B18" s="411"/>
    </row>
    <row r="19" spans="1:2" x14ac:dyDescent="0.25">
      <c r="B19" s="47"/>
    </row>
    <row r="20" spans="1:2" ht="16.5" thickBot="1" x14ac:dyDescent="0.3">
      <c r="B20" s="118"/>
    </row>
    <row r="21" spans="1:2" ht="90.75" thickBot="1" x14ac:dyDescent="0.3">
      <c r="A21" s="119" t="s">
        <v>359</v>
      </c>
      <c r="B21" s="184" t="s">
        <v>581</v>
      </c>
    </row>
    <row r="22" spans="1:2" ht="16.5" thickBot="1" x14ac:dyDescent="0.3">
      <c r="A22" s="119" t="s">
        <v>360</v>
      </c>
      <c r="B22" s="120" t="str">
        <f>'1. паспорт местоположение'!C27</f>
        <v>Ишимский район</v>
      </c>
    </row>
    <row r="23" spans="1:2" ht="16.5" thickBot="1" x14ac:dyDescent="0.3">
      <c r="A23" s="119" t="s">
        <v>332</v>
      </c>
      <c r="B23" s="121" t="s">
        <v>580</v>
      </c>
    </row>
    <row r="24" spans="1:2" ht="39" customHeight="1" thickBot="1" x14ac:dyDescent="0.3">
      <c r="A24" s="119" t="s">
        <v>361</v>
      </c>
      <c r="B24" s="121" t="s">
        <v>588</v>
      </c>
    </row>
    <row r="25" spans="1:2" ht="16.5" thickBot="1" x14ac:dyDescent="0.3">
      <c r="A25" s="122" t="s">
        <v>362</v>
      </c>
      <c r="B25" s="120">
        <f>'3.3 паспорт описание'!C29</f>
        <v>2023</v>
      </c>
    </row>
    <row r="26" spans="1:2" ht="16.5" thickBot="1" x14ac:dyDescent="0.3">
      <c r="A26" s="123" t="s">
        <v>363</v>
      </c>
      <c r="B26" s="124" t="str">
        <f>'3.3 паспорт описание'!C30</f>
        <v>Н</v>
      </c>
    </row>
    <row r="27" spans="1:2" ht="29.25" thickBot="1" x14ac:dyDescent="0.3">
      <c r="A27" s="131" t="s">
        <v>555</v>
      </c>
      <c r="B27" s="185">
        <f>'6.2. Паспорт фин осв ввод'!D24</f>
        <v>5.6611520000000004</v>
      </c>
    </row>
    <row r="28" spans="1:2" ht="270.75" thickBot="1" x14ac:dyDescent="0.3">
      <c r="A28" s="126" t="s">
        <v>364</v>
      </c>
      <c r="B28" s="126" t="s">
        <v>589</v>
      </c>
    </row>
    <row r="29" spans="1:2" ht="29.25" thickBot="1" x14ac:dyDescent="0.3">
      <c r="A29" s="132" t="s">
        <v>365</v>
      </c>
      <c r="B29" s="126"/>
    </row>
    <row r="30" spans="1:2" ht="29.25" thickBot="1" x14ac:dyDescent="0.3">
      <c r="A30" s="132" t="s">
        <v>366</v>
      </c>
      <c r="B30" s="126"/>
    </row>
    <row r="31" spans="1:2" ht="16.5" thickBot="1" x14ac:dyDescent="0.3">
      <c r="A31" s="126" t="s">
        <v>367</v>
      </c>
      <c r="B31" s="126"/>
    </row>
    <row r="32" spans="1:2" ht="29.25" thickBot="1" x14ac:dyDescent="0.3">
      <c r="A32" s="132" t="s">
        <v>368</v>
      </c>
      <c r="B32" s="126"/>
    </row>
    <row r="33" spans="1:2" ht="16.5" thickBot="1" x14ac:dyDescent="0.3">
      <c r="A33" s="126" t="s">
        <v>369</v>
      </c>
      <c r="B33" s="126"/>
    </row>
    <row r="34" spans="1:2" ht="16.5" thickBot="1" x14ac:dyDescent="0.3">
      <c r="A34" s="126" t="s">
        <v>370</v>
      </c>
      <c r="B34" s="126"/>
    </row>
    <row r="35" spans="1:2" ht="16.5" thickBot="1" x14ac:dyDescent="0.3">
      <c r="A35" s="126" t="s">
        <v>371</v>
      </c>
      <c r="B35" s="126"/>
    </row>
    <row r="36" spans="1:2" ht="16.5" thickBot="1" x14ac:dyDescent="0.3">
      <c r="A36" s="126" t="s">
        <v>372</v>
      </c>
      <c r="B36" s="126"/>
    </row>
    <row r="37" spans="1:2" ht="29.25" thickBot="1" x14ac:dyDescent="0.3">
      <c r="A37" s="132" t="s">
        <v>373</v>
      </c>
      <c r="B37" s="126"/>
    </row>
    <row r="38" spans="1:2" ht="16.5" thickBot="1" x14ac:dyDescent="0.3">
      <c r="A38" s="126" t="s">
        <v>369</v>
      </c>
      <c r="B38" s="126"/>
    </row>
    <row r="39" spans="1:2" ht="16.5" thickBot="1" x14ac:dyDescent="0.3">
      <c r="A39" s="126" t="s">
        <v>370</v>
      </c>
      <c r="B39" s="126"/>
    </row>
    <row r="40" spans="1:2" ht="16.5" thickBot="1" x14ac:dyDescent="0.3">
      <c r="A40" s="126" t="s">
        <v>371</v>
      </c>
      <c r="B40" s="126"/>
    </row>
    <row r="41" spans="1:2" ht="16.5" thickBot="1" x14ac:dyDescent="0.3">
      <c r="A41" s="126" t="s">
        <v>372</v>
      </c>
      <c r="B41" s="126"/>
    </row>
    <row r="42" spans="1:2" ht="29.25" thickBot="1" x14ac:dyDescent="0.3">
      <c r="A42" s="132" t="s">
        <v>374</v>
      </c>
      <c r="B42" s="126"/>
    </row>
    <row r="43" spans="1:2" ht="16.5" thickBot="1" x14ac:dyDescent="0.3">
      <c r="A43" s="126" t="s">
        <v>369</v>
      </c>
      <c r="B43" s="126"/>
    </row>
    <row r="44" spans="1:2" ht="16.5" thickBot="1" x14ac:dyDescent="0.3">
      <c r="A44" s="126" t="s">
        <v>370</v>
      </c>
      <c r="B44" s="126"/>
    </row>
    <row r="45" spans="1:2" ht="16.5" thickBot="1" x14ac:dyDescent="0.3">
      <c r="A45" s="126" t="s">
        <v>371</v>
      </c>
      <c r="B45" s="126"/>
    </row>
    <row r="46" spans="1:2" ht="16.5" thickBot="1" x14ac:dyDescent="0.3">
      <c r="A46" s="126" t="s">
        <v>372</v>
      </c>
      <c r="B46" s="126"/>
    </row>
    <row r="47" spans="1:2" ht="29.25" thickBot="1" x14ac:dyDescent="0.3">
      <c r="A47" s="125" t="s">
        <v>375</v>
      </c>
      <c r="B47" s="133"/>
    </row>
    <row r="48" spans="1:2" ht="16.5" thickBot="1" x14ac:dyDescent="0.3">
      <c r="A48" s="127" t="s">
        <v>367</v>
      </c>
      <c r="B48" s="133"/>
    </row>
    <row r="49" spans="1:2" ht="16.5" thickBot="1" x14ac:dyDescent="0.3">
      <c r="A49" s="127" t="s">
        <v>376</v>
      </c>
      <c r="B49" s="133"/>
    </row>
    <row r="50" spans="1:2" ht="16.5" thickBot="1" x14ac:dyDescent="0.3">
      <c r="A50" s="127" t="s">
        <v>377</v>
      </c>
      <c r="B50" s="133"/>
    </row>
    <row r="51" spans="1:2" ht="16.5" thickBot="1" x14ac:dyDescent="0.3">
      <c r="A51" s="127" t="s">
        <v>378</v>
      </c>
      <c r="B51" s="133"/>
    </row>
    <row r="52" spans="1:2" ht="16.5" thickBot="1" x14ac:dyDescent="0.3">
      <c r="A52" s="122" t="s">
        <v>379</v>
      </c>
      <c r="B52" s="134"/>
    </row>
    <row r="53" spans="1:2" ht="16.5" thickBot="1" x14ac:dyDescent="0.3">
      <c r="A53" s="122" t="s">
        <v>380</v>
      </c>
      <c r="B53" s="134"/>
    </row>
    <row r="54" spans="1:2" ht="16.5" thickBot="1" x14ac:dyDescent="0.3">
      <c r="A54" s="122" t="s">
        <v>381</v>
      </c>
      <c r="B54" s="134"/>
    </row>
    <row r="55" spans="1:2" ht="16.5" thickBot="1" x14ac:dyDescent="0.3">
      <c r="A55" s="123" t="s">
        <v>382</v>
      </c>
      <c r="B55" s="124"/>
    </row>
    <row r="56" spans="1:2" x14ac:dyDescent="0.25">
      <c r="A56" s="125" t="s">
        <v>383</v>
      </c>
      <c r="B56" s="407" t="s">
        <v>384</v>
      </c>
    </row>
    <row r="57" spans="1:2" x14ac:dyDescent="0.25">
      <c r="A57" s="129" t="s">
        <v>385</v>
      </c>
      <c r="B57" s="408"/>
    </row>
    <row r="58" spans="1:2" x14ac:dyDescent="0.25">
      <c r="A58" s="129" t="s">
        <v>386</v>
      </c>
      <c r="B58" s="408"/>
    </row>
    <row r="59" spans="1:2" x14ac:dyDescent="0.25">
      <c r="A59" s="129" t="s">
        <v>387</v>
      </c>
      <c r="B59" s="408"/>
    </row>
    <row r="60" spans="1:2" x14ac:dyDescent="0.25">
      <c r="A60" s="129" t="s">
        <v>388</v>
      </c>
      <c r="B60" s="408"/>
    </row>
    <row r="61" spans="1:2" ht="16.5" thickBot="1" x14ac:dyDescent="0.3">
      <c r="A61" s="130" t="s">
        <v>389</v>
      </c>
      <c r="B61" s="409"/>
    </row>
    <row r="62" spans="1:2" ht="30.75" thickBot="1" x14ac:dyDescent="0.3">
      <c r="A62" s="127" t="s">
        <v>390</v>
      </c>
      <c r="B62" s="128"/>
    </row>
    <row r="63" spans="1:2" ht="29.25" thickBot="1" x14ac:dyDescent="0.3">
      <c r="A63" s="122" t="s">
        <v>391</v>
      </c>
      <c r="B63" s="128"/>
    </row>
    <row r="64" spans="1:2" ht="16.5" thickBot="1" x14ac:dyDescent="0.3">
      <c r="A64" s="127" t="s">
        <v>367</v>
      </c>
      <c r="B64" s="135"/>
    </row>
    <row r="65" spans="1:2" ht="16.5" thickBot="1" x14ac:dyDescent="0.3">
      <c r="A65" s="127" t="s">
        <v>392</v>
      </c>
      <c r="B65" s="128"/>
    </row>
    <row r="66" spans="1:2" ht="16.5" thickBot="1" x14ac:dyDescent="0.3">
      <c r="A66" s="127" t="s">
        <v>393</v>
      </c>
      <c r="B66" s="135"/>
    </row>
    <row r="67" spans="1:2" ht="16.5" thickBot="1" x14ac:dyDescent="0.3">
      <c r="A67" s="136" t="s">
        <v>394</v>
      </c>
      <c r="B67" s="152"/>
    </row>
    <row r="68" spans="1:2" ht="16.5" thickBot="1" x14ac:dyDescent="0.3">
      <c r="A68" s="122" t="s">
        <v>395</v>
      </c>
      <c r="B68" s="134"/>
    </row>
    <row r="69" spans="1:2" ht="16.5" thickBot="1" x14ac:dyDescent="0.3">
      <c r="A69" s="129" t="s">
        <v>396</v>
      </c>
      <c r="B69" s="137" t="str">
        <f>'6.1. Паспорт сетевой график'!H44</f>
        <v>не требуется</v>
      </c>
    </row>
    <row r="70" spans="1:2" ht="16.5" thickBot="1" x14ac:dyDescent="0.3">
      <c r="A70" s="129" t="s">
        <v>397</v>
      </c>
      <c r="B70" s="137"/>
    </row>
    <row r="71" spans="1:2" ht="16.5" thickBot="1" x14ac:dyDescent="0.3">
      <c r="A71" s="129" t="s">
        <v>398</v>
      </c>
      <c r="B71" s="137"/>
    </row>
    <row r="72" spans="1:2" ht="29.25" thickBot="1" x14ac:dyDescent="0.3">
      <c r="A72" s="138" t="s">
        <v>399</v>
      </c>
      <c r="B72" s="135" t="s">
        <v>556</v>
      </c>
    </row>
    <row r="73" spans="1:2" ht="28.5" x14ac:dyDescent="0.25">
      <c r="A73" s="125" t="s">
        <v>400</v>
      </c>
      <c r="B73" s="407" t="s">
        <v>557</v>
      </c>
    </row>
    <row r="74" spans="1:2" x14ac:dyDescent="0.25">
      <c r="A74" s="129" t="s">
        <v>401</v>
      </c>
      <c r="B74" s="408"/>
    </row>
    <row r="75" spans="1:2" x14ac:dyDescent="0.25">
      <c r="A75" s="129" t="s">
        <v>402</v>
      </c>
      <c r="B75" s="408"/>
    </row>
    <row r="76" spans="1:2" x14ac:dyDescent="0.25">
      <c r="A76" s="129" t="s">
        <v>403</v>
      </c>
      <c r="B76" s="408"/>
    </row>
    <row r="77" spans="1:2" x14ac:dyDescent="0.25">
      <c r="A77" s="129" t="s">
        <v>404</v>
      </c>
      <c r="B77" s="408"/>
    </row>
    <row r="78" spans="1:2" ht="16.5" thickBot="1" x14ac:dyDescent="0.3">
      <c r="A78" s="139" t="s">
        <v>405</v>
      </c>
      <c r="B78" s="409"/>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2023-04-03T06:01:31Z</dcterms:modified>
</cp:coreProperties>
</file>